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D-50944 Monarch\Testimony\ERRATA\"/>
    </mc:Choice>
  </mc:AlternateContent>
  <xr:revisionPtr revIDLastSave="0" documentId="8_{55C80ADC-94CC-408E-B399-F30A47D08CE5}" xr6:coauthVersionLast="45" xr6:coauthVersionMax="45" xr10:uidLastSave="{00000000-0000-0000-0000-000000000000}"/>
  <bookViews>
    <workbookView xWindow="-108" yWindow="-108" windowWidth="23256" windowHeight="12576" activeTab="1" xr2:uid="{A2DFE19D-6E04-4232-82B0-0FA8548D1732}"/>
  </bookViews>
  <sheets>
    <sheet name="Amended CDE-2" sheetId="1" r:id="rId1"/>
    <sheet name="Amended CDE-4" sheetId="3" r:id="rId2"/>
  </sheets>
  <definedNames>
    <definedName name="_xlnm.Print_Titles" localSheetId="1">'Amended CDE-4'!$1:$9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8" i="3" l="1"/>
  <c r="A89" i="3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F30" i="3" l="1"/>
  <c r="G24" i="1" l="1"/>
  <c r="C24" i="1"/>
  <c r="K38" i="3"/>
  <c r="K49" i="3" s="1"/>
  <c r="K39" i="3"/>
  <c r="K40" i="3"/>
  <c r="K41" i="3"/>
  <c r="K42" i="3"/>
  <c r="K43" i="3"/>
  <c r="K44" i="3"/>
  <c r="K45" i="3"/>
  <c r="K46" i="3"/>
  <c r="K47" i="3"/>
  <c r="K48" i="3"/>
  <c r="K37" i="3"/>
  <c r="F33" i="3"/>
  <c r="F31" i="3"/>
  <c r="F29" i="3"/>
  <c r="F27" i="3"/>
  <c r="I27" i="3" l="1"/>
  <c r="H28" i="3"/>
  <c r="I28" i="3"/>
  <c r="I29" i="3"/>
  <c r="H30" i="3"/>
  <c r="I30" i="3"/>
  <c r="I31" i="3"/>
  <c r="H32" i="3"/>
  <c r="I32" i="3"/>
  <c r="I33" i="3"/>
  <c r="I26" i="3"/>
  <c r="H26" i="3"/>
  <c r="H77" i="3" s="1"/>
  <c r="H48" i="3"/>
  <c r="H47" i="3"/>
  <c r="H46" i="3"/>
  <c r="H45" i="3"/>
  <c r="H44" i="3"/>
  <c r="H43" i="3"/>
  <c r="H42" i="3"/>
  <c r="H41" i="3"/>
  <c r="H40" i="3"/>
  <c r="H39" i="3"/>
  <c r="H38" i="3"/>
  <c r="H37" i="3"/>
  <c r="I48" i="3"/>
  <c r="I47" i="3"/>
  <c r="I46" i="3"/>
  <c r="I45" i="3"/>
  <c r="I44" i="3"/>
  <c r="I43" i="3"/>
  <c r="I42" i="3"/>
  <c r="I41" i="3"/>
  <c r="I40" i="3"/>
  <c r="I39" i="3"/>
  <c r="I38" i="3"/>
  <c r="I37" i="3"/>
  <c r="I49" i="3" s="1"/>
  <c r="F48" i="3"/>
  <c r="F47" i="3"/>
  <c r="F46" i="3"/>
  <c r="F45" i="3"/>
  <c r="F44" i="3"/>
  <c r="F43" i="3"/>
  <c r="F42" i="3"/>
  <c r="F41" i="3"/>
  <c r="F40" i="3"/>
  <c r="F39" i="3"/>
  <c r="F38" i="3"/>
  <c r="F37" i="3"/>
  <c r="E38" i="3"/>
  <c r="E39" i="3"/>
  <c r="E40" i="3"/>
  <c r="E41" i="3"/>
  <c r="E42" i="3"/>
  <c r="E43" i="3"/>
  <c r="E44" i="3"/>
  <c r="E45" i="3"/>
  <c r="E46" i="3"/>
  <c r="E47" i="3"/>
  <c r="E48" i="3"/>
  <c r="E37" i="3"/>
  <c r="E49" i="3" s="1"/>
  <c r="E33" i="3"/>
  <c r="H33" i="3" s="1"/>
  <c r="E31" i="3"/>
  <c r="H31" i="3" s="1"/>
  <c r="E29" i="3"/>
  <c r="H29" i="3" s="1"/>
  <c r="H80" i="3" s="1"/>
  <c r="E27" i="3"/>
  <c r="H27" i="3" s="1"/>
  <c r="E88" i="3"/>
  <c r="F88" i="3" s="1"/>
  <c r="H59" i="3"/>
  <c r="H58" i="3"/>
  <c r="H57" i="3"/>
  <c r="H56" i="3"/>
  <c r="H81" i="3" s="1"/>
  <c r="H55" i="3"/>
  <c r="H54" i="3"/>
  <c r="H53" i="3"/>
  <c r="H52" i="3"/>
  <c r="E59" i="3"/>
  <c r="E84" i="3" s="1"/>
  <c r="E58" i="3"/>
  <c r="E83" i="3" s="1"/>
  <c r="E57" i="3"/>
  <c r="E56" i="3"/>
  <c r="E81" i="3" s="1"/>
  <c r="E55" i="3"/>
  <c r="E54" i="3"/>
  <c r="E53" i="3"/>
  <c r="E52" i="3"/>
  <c r="E77" i="3" s="1"/>
  <c r="C77" i="3"/>
  <c r="C78" i="3"/>
  <c r="C79" i="3"/>
  <c r="C80" i="3"/>
  <c r="C81" i="3"/>
  <c r="C82" i="3"/>
  <c r="C83" i="3"/>
  <c r="C84" i="3"/>
  <c r="C64" i="3"/>
  <c r="C14" i="3"/>
  <c r="C15" i="3"/>
  <c r="C16" i="3"/>
  <c r="C17" i="3"/>
  <c r="C18" i="3"/>
  <c r="C19" i="3"/>
  <c r="C20" i="3"/>
  <c r="C21" i="3"/>
  <c r="C22" i="3"/>
  <c r="C23" i="3"/>
  <c r="C13" i="3"/>
  <c r="E60" i="3" l="1"/>
  <c r="E80" i="3"/>
  <c r="H78" i="3"/>
  <c r="H85" i="3" s="1"/>
  <c r="H82" i="3"/>
  <c r="E78" i="3"/>
  <c r="H84" i="3"/>
  <c r="E79" i="3"/>
  <c r="E85" i="3" s="1"/>
  <c r="E12" i="3" s="1"/>
  <c r="E64" i="3" s="1"/>
  <c r="H79" i="3"/>
  <c r="H83" i="3"/>
  <c r="E82" i="3"/>
  <c r="F49" i="3"/>
  <c r="C49" i="3"/>
  <c r="H49" i="3"/>
  <c r="C71" i="3"/>
  <c r="C70" i="3"/>
  <c r="C67" i="3"/>
  <c r="C65" i="3"/>
  <c r="E14" i="3" l="1"/>
  <c r="E66" i="3" s="1"/>
  <c r="E18" i="3"/>
  <c r="E70" i="3" s="1"/>
  <c r="E22" i="3"/>
  <c r="E15" i="3"/>
  <c r="E67" i="3" s="1"/>
  <c r="E19" i="3"/>
  <c r="E71" i="3" s="1"/>
  <c r="E23" i="3"/>
  <c r="E16" i="3"/>
  <c r="E68" i="3" s="1"/>
  <c r="E20" i="3"/>
  <c r="E72" i="3" s="1"/>
  <c r="E13" i="3"/>
  <c r="E65" i="3" s="1"/>
  <c r="E17" i="3"/>
  <c r="E69" i="3" s="1"/>
  <c r="E21" i="3"/>
  <c r="E73" i="3" s="1"/>
  <c r="C73" i="3"/>
  <c r="C60" i="3"/>
  <c r="C66" i="3"/>
  <c r="C68" i="3"/>
  <c r="C72" i="3"/>
  <c r="C69" i="3"/>
  <c r="E74" i="3" l="1"/>
  <c r="E87" i="3" s="1"/>
  <c r="E89" i="3" s="1"/>
  <c r="F77" i="3"/>
  <c r="I52" i="3"/>
  <c r="C74" i="3"/>
  <c r="C85" i="3"/>
  <c r="H60" i="3"/>
  <c r="F78" i="3" l="1"/>
  <c r="I53" i="3"/>
  <c r="I78" i="3" s="1"/>
  <c r="I77" i="3"/>
  <c r="C87" i="3"/>
  <c r="C89" i="3" s="1"/>
  <c r="F79" i="3" l="1"/>
  <c r="I54" i="3"/>
  <c r="F80" i="3" l="1"/>
  <c r="I55" i="3"/>
  <c r="I80" i="3" s="1"/>
  <c r="I79" i="3"/>
  <c r="F81" i="3" l="1"/>
  <c r="I56" i="3"/>
  <c r="I81" i="3" l="1"/>
  <c r="F82" i="3"/>
  <c r="I57" i="3"/>
  <c r="I82" i="3" s="1"/>
  <c r="F83" i="3" l="1"/>
  <c r="I58" i="3"/>
  <c r="I83" i="3" s="1"/>
  <c r="I59" i="3"/>
  <c r="I84" i="3" s="1"/>
  <c r="I85" i="3" l="1"/>
  <c r="I60" i="3"/>
  <c r="F84" i="3"/>
  <c r="F85" i="3" s="1"/>
  <c r="F60" i="3"/>
  <c r="F12" i="3" l="1"/>
  <c r="G20" i="1"/>
  <c r="G17" i="1"/>
  <c r="G16" i="1"/>
  <c r="G15" i="1"/>
  <c r="G14" i="1"/>
  <c r="G13" i="1"/>
  <c r="G12" i="1"/>
  <c r="G11" i="1"/>
  <c r="G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C18" i="1"/>
  <c r="C22" i="1" s="1"/>
  <c r="C26" i="1" s="1"/>
  <c r="F13" i="3" l="1"/>
  <c r="F65" i="3" s="1"/>
  <c r="F17" i="3"/>
  <c r="F69" i="3" s="1"/>
  <c r="F21" i="3"/>
  <c r="F73" i="3" s="1"/>
  <c r="F14" i="3"/>
  <c r="F66" i="3" s="1"/>
  <c r="F18" i="3"/>
  <c r="F70" i="3" s="1"/>
  <c r="F22" i="3"/>
  <c r="F64" i="3"/>
  <c r="F15" i="3"/>
  <c r="F67" i="3" s="1"/>
  <c r="F19" i="3"/>
  <c r="F71" i="3" s="1"/>
  <c r="F23" i="3"/>
  <c r="F16" i="3"/>
  <c r="F68" i="3" s="1"/>
  <c r="F20" i="3"/>
  <c r="F72" i="3" s="1"/>
  <c r="A23" i="1"/>
  <c r="A24" i="1" s="1"/>
  <c r="A25" i="1" s="1"/>
  <c r="A26" i="1" s="1"/>
  <c r="G18" i="1"/>
  <c r="G22" i="1" s="1"/>
  <c r="G26" i="1" s="1"/>
  <c r="E18" i="1"/>
  <c r="E22" i="1" s="1"/>
  <c r="E26" i="1" s="1"/>
  <c r="H88" i="3" l="1"/>
  <c r="H12" i="3" s="1"/>
  <c r="F74" i="3"/>
  <c r="F87" i="3" s="1"/>
  <c r="F89" i="3" s="1"/>
  <c r="I88" i="3" l="1"/>
  <c r="I12" i="3" s="1"/>
  <c r="I19" i="3" s="1"/>
  <c r="I71" i="3" s="1"/>
  <c r="I23" i="3"/>
  <c r="I21" i="3"/>
  <c r="I73" i="3" s="1"/>
  <c r="I17" i="3"/>
  <c r="I69" i="3" s="1"/>
  <c r="I15" i="3"/>
  <c r="I67" i="3" s="1"/>
  <c r="I13" i="3"/>
  <c r="I65" i="3" s="1"/>
  <c r="I22" i="3"/>
  <c r="I20" i="3"/>
  <c r="I72" i="3" s="1"/>
  <c r="I18" i="3"/>
  <c r="I70" i="3" s="1"/>
  <c r="I14" i="3"/>
  <c r="I66" i="3" s="1"/>
  <c r="H22" i="3"/>
  <c r="H14" i="3"/>
  <c r="H66" i="3" s="1"/>
  <c r="H23" i="3"/>
  <c r="H21" i="3"/>
  <c r="H73" i="3" s="1"/>
  <c r="H19" i="3"/>
  <c r="H71" i="3" s="1"/>
  <c r="H17" i="3"/>
  <c r="H69" i="3" s="1"/>
  <c r="H15" i="3"/>
  <c r="H67" i="3" s="1"/>
  <c r="H13" i="3"/>
  <c r="H65" i="3" s="1"/>
  <c r="H64" i="3"/>
  <c r="H20" i="3"/>
  <c r="H72" i="3" s="1"/>
  <c r="H16" i="3"/>
  <c r="H68" i="3" s="1"/>
  <c r="H18" i="3"/>
  <c r="H70" i="3" s="1"/>
  <c r="I16" i="3" l="1"/>
  <c r="I68" i="3" s="1"/>
  <c r="I64" i="3"/>
  <c r="I74" i="3" s="1"/>
  <c r="I87" i="3" s="1"/>
  <c r="I89" i="3" s="1"/>
  <c r="H74" i="3"/>
  <c r="H87" i="3" s="1"/>
  <c r="H89" i="3" s="1"/>
</calcChain>
</file>

<file path=xl/sharedStrings.xml><?xml version="1.0" encoding="utf-8"?>
<sst xmlns="http://schemas.openxmlformats.org/spreadsheetml/2006/main" count="123" uniqueCount="68">
  <si>
    <t>Operating and Maintenance Expenses</t>
  </si>
  <si>
    <t>Depreciation, Amortization and Other Expenses</t>
  </si>
  <si>
    <t>Taxes Other than Federal Income Taxes</t>
  </si>
  <si>
    <t>Federal Income Taxes</t>
  </si>
  <si>
    <t>Return on Rate Base</t>
  </si>
  <si>
    <t>Other Expenses</t>
  </si>
  <si>
    <t>Other Gross Up for Revenue Increase</t>
  </si>
  <si>
    <t>Total Unadjusted Cost of Service</t>
  </si>
  <si>
    <t>Less: Other Revenue Items - Credit</t>
  </si>
  <si>
    <t>Total Adjusted Cost of Service</t>
  </si>
  <si>
    <t>Requested</t>
  </si>
  <si>
    <t>Company</t>
  </si>
  <si>
    <t>WATER</t>
  </si>
  <si>
    <t>Adjustments</t>
  </si>
  <si>
    <t>Col (A)</t>
  </si>
  <si>
    <t>(B)</t>
  </si>
  <si>
    <t>Total</t>
  </si>
  <si>
    <t>Adjusted</t>
  </si>
  <si>
    <t>COS</t>
  </si>
  <si>
    <t>Rates</t>
  </si>
  <si>
    <t>Proposed</t>
  </si>
  <si>
    <t>Fixed Charge</t>
  </si>
  <si>
    <t>5/8"</t>
  </si>
  <si>
    <t>5/8" x 3/4"</t>
  </si>
  <si>
    <t>3/4"</t>
  </si>
  <si>
    <t>1"</t>
  </si>
  <si>
    <t>1.5"</t>
  </si>
  <si>
    <t>2"</t>
  </si>
  <si>
    <t>3"</t>
  </si>
  <si>
    <t>4"</t>
  </si>
  <si>
    <t>6"</t>
  </si>
  <si>
    <t>8"</t>
  </si>
  <si>
    <t>Volumetric Charge (per 1,000 gal)</t>
  </si>
  <si>
    <t>0-1 kgal</t>
  </si>
  <si>
    <t>1-2 kgal</t>
  </si>
  <si>
    <t>2-6 kgal</t>
  </si>
  <si>
    <t>6-10 kgal</t>
  </si>
  <si>
    <t>10-12 kgal</t>
  </si>
  <si>
    <t>12-20 kgal</t>
  </si>
  <si>
    <t>20-22 kgal</t>
  </si>
  <si>
    <t>&gt;22 kgal</t>
  </si>
  <si>
    <t>Determinants</t>
  </si>
  <si>
    <t>Connections</t>
  </si>
  <si>
    <t>Subtotal</t>
  </si>
  <si>
    <t>Volumes</t>
  </si>
  <si>
    <t>Revenues</t>
  </si>
  <si>
    <t>Total Revenues</t>
  </si>
  <si>
    <t>10"</t>
  </si>
  <si>
    <t>12"</t>
  </si>
  <si>
    <t>Alternative 1</t>
  </si>
  <si>
    <t>Alternative 2</t>
  </si>
  <si>
    <t>Revenue Requirement</t>
  </si>
  <si>
    <t>Over / (Under) Recovery</t>
  </si>
  <si>
    <t>Misc Revenues</t>
  </si>
  <si>
    <t>Application of Monarch Utilities I L.P.</t>
  </si>
  <si>
    <t>PUC Docket No. 50944</t>
  </si>
  <si>
    <t xml:space="preserve">(C) </t>
  </si>
  <si>
    <t>(D)</t>
  </si>
  <si>
    <t xml:space="preserve">(E) </t>
  </si>
  <si>
    <t>(F)</t>
  </si>
  <si>
    <t>Consolidated Water Rate Summary</t>
  </si>
  <si>
    <t>OPUC Rate Design</t>
  </si>
  <si>
    <t>Company Revenue Requirement</t>
  </si>
  <si>
    <t>OPUC Revenue Requirement</t>
  </si>
  <si>
    <t>Water COS Summary</t>
  </si>
  <si>
    <t>(C)</t>
  </si>
  <si>
    <t>Line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</si>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</sst>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0" fontId="2" fillId="0" borderId="0" xfId="4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164" fontId="3" fillId="0" borderId="0" xfId="1" applyNumberFormat="1" applyFont="1"/>
    <xf numFmtId="43" fontId="3" fillId="0" borderId="0" xfId="0" applyNumberFormat="1" applyFont="1"/>
    <xf numFmtId="165" fontId="3" fillId="0" borderId="0" xfId="2" applyNumberFormat="1" applyFont="1"/>
    <xf numFmtId="165" fontId="3" fillId="0" borderId="0" xfId="0" applyNumberFormat="1" applyFont="1"/>
    <xf numFmtId="0" fontId="3" fillId="0" borderId="0" xfId="0" applyFont="1" applyAlignment="1">
      <alignment horizontal="center"/>
    </xf>
    <xf numFmtId="44" fontId="3" fillId="0" borderId="0" xfId="2" applyFont="1"/>
    <xf numFmtId="165" fontId="3" fillId="0" borderId="1" xfId="2" applyNumberFormat="1" applyFont="1" applyBorder="1"/>
    <xf numFmtId="0" fontId="2" fillId="0" borderId="0" xfId="4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4" fontId="3" fillId="0" borderId="0" xfId="2" applyFont="1" applyBorder="1"/>
    <xf numFmtId="43" fontId="3" fillId="0" borderId="0" xfId="1" applyFont="1"/>
    <xf numFmtId="7" fontId="3" fillId="0" borderId="0" xfId="0" applyNumberFormat="1" applyFont="1" applyBorder="1"/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left"/>
    </xf>
    <xf numFmtId="37" fontId="3" fillId="0" borderId="0" xfId="0" applyNumberFormat="1" applyFont="1" applyBorder="1"/>
    <xf numFmtId="16" fontId="5" fillId="0" borderId="0" xfId="0" quotePrefix="1" applyNumberFormat="1" applyFont="1" applyBorder="1" applyAlignment="1">
      <alignment horizontal="left" indent="2"/>
    </xf>
    <xf numFmtId="37" fontId="3" fillId="0" borderId="1" xfId="0" applyNumberFormat="1" applyFont="1" applyBorder="1"/>
    <xf numFmtId="0" fontId="5" fillId="0" borderId="0" xfId="0" applyFont="1" applyAlignment="1">
      <alignment horizontal="center"/>
    </xf>
    <xf numFmtId="37" fontId="3" fillId="0" borderId="0" xfId="0" applyNumberFormat="1" applyFont="1"/>
    <xf numFmtId="41" fontId="3" fillId="0" borderId="0" xfId="0" applyNumberFormat="1" applyFont="1"/>
    <xf numFmtId="41" fontId="3" fillId="0" borderId="0" xfId="0" applyNumberFormat="1" applyFont="1" applyBorder="1"/>
    <xf numFmtId="41" fontId="3" fillId="0" borderId="1" xfId="0" applyNumberFormat="1" applyFont="1" applyBorder="1"/>
    <xf numFmtId="165" fontId="3" fillId="0" borderId="0" xfId="2" applyNumberFormat="1" applyFont="1" applyBorder="1"/>
    <xf numFmtId="164" fontId="3" fillId="0" borderId="0" xfId="1" applyNumberFormat="1" applyFont="1" applyBorder="1"/>
    <xf numFmtId="164" fontId="3" fillId="0" borderId="1" xfId="1" applyNumberFormat="1" applyFont="1" applyBorder="1"/>
    <xf numFmtId="0" fontId="3" fillId="0" borderId="4" xfId="0" applyFont="1" applyBorder="1" applyAlignment="1">
      <alignment horizontal="centerContinuous"/>
    </xf>
    <xf numFmtId="0" fontId="3" fillId="0" borderId="5" xfId="0" applyFont="1" applyBorder="1" applyAlignment="1">
      <alignment horizontal="centerContinuous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165" fontId="3" fillId="0" borderId="1" xfId="0" applyNumberFormat="1" applyFont="1" applyBorder="1"/>
    <xf numFmtId="164" fontId="3" fillId="0" borderId="1" xfId="1" applyNumberFormat="1" applyFont="1" applyFill="1" applyBorder="1"/>
    <xf numFmtId="0" fontId="3" fillId="0" borderId="6" xfId="0" applyFont="1" applyBorder="1" applyAlignment="1">
      <alignment horizontal="centerContinuous"/>
    </xf>
    <xf numFmtId="0" fontId="3" fillId="0" borderId="7" xfId="0" applyFont="1" applyBorder="1" applyAlignment="1">
      <alignment horizontal="centerContinuous"/>
    </xf>
    <xf numFmtId="10" fontId="3" fillId="0" borderId="0" xfId="3" applyNumberFormat="1" applyFont="1"/>
    <xf numFmtId="165" fontId="3" fillId="0" borderId="2" xfId="2" applyNumberFormat="1" applyFont="1" applyBorder="1"/>
    <xf numFmtId="43" fontId="3" fillId="0" borderId="0" xfId="1" applyFont="1" applyBorder="1"/>
    <xf numFmtId="0" fontId="6" fillId="0" borderId="0" xfId="0" applyFont="1" applyAlignment="1">
      <alignment horizontal="center"/>
    </xf>
    <xf numFmtId="0" fontId="3" fillId="0" borderId="0" xfId="0" quotePrefix="1" applyFont="1"/>
    <xf numFmtId="0" fontId="3" fillId="0" borderId="0" xfId="4" applyFont="1" applyFill="1" applyAlignment="1">
      <alignment horizontal="center"/>
    </xf>
    <xf numFmtId="0" fontId="5" fillId="0" borderId="0" xfId="0" quotePrefix="1" applyFont="1" applyBorder="1" applyAlignment="1">
      <alignment horizontal="left" indent="2"/>
    </xf>
    <xf numFmtId="0" fontId="5" fillId="0" borderId="0" xfId="0" applyFont="1" applyBorder="1" applyAlignment="1">
      <alignment horizontal="left" indent="2"/>
    </xf>
  </cellXfs>
  <cellStyles count="5">
    <cellStyle name="Comma" xfId="1" builtinId="3"/>
    <cellStyle name="Currency" xfId="2" builtinId="4"/>
    <cellStyle name="Normal" xfId="0" builtinId="0"/>
    <cellStyle name="Normal 319" xfId="4" xr:uid="{F0CAC76C-2C40-4410-B6FE-D081D5046473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03D2A-E503-4773-B7AB-08B750E6CA01}">
  <sheetPr>
    <tabColor rgb="FFFFFF00"/>
    <pageSetUpPr fitToPage="1"/>
  </sheetPr>
  <dimension ref="A1:G30"/>
  <sheetViews>
    <sheetView showGridLines="0" workbookViewId="0">
      <selection activeCell="L17" sqref="L17"/>
    </sheetView>
  </sheetViews>
  <sheetFormatPr defaultColWidth="9.109375" defaultRowHeight="13.8" x14ac:dyDescent="0.3"/>
  <cols>
    <col min="1" max="1" width="9.109375" style="2"/>
    <col min="2" max="2" width="44.109375" style="2" bestFit="1" customWidth="1"/>
    <col min="3" max="3" width="15.44140625" style="2" bestFit="1" customWidth="1"/>
    <col min="4" max="4" width="1.88671875" style="2" customWidth="1"/>
    <col min="5" max="5" width="12.33203125" style="2" bestFit="1" customWidth="1"/>
    <col min="6" max="6" width="1.88671875" style="2" customWidth="1"/>
    <col min="7" max="7" width="12.5546875" style="2" bestFit="1" customWidth="1"/>
    <col min="8" max="16384" width="9.109375" style="2"/>
  </cols>
  <sheetData>
    <row r="1" spans="1:7" x14ac:dyDescent="0.3">
      <c r="A1" s="1" t="s">
        <v>54</v>
      </c>
    </row>
    <row r="2" spans="1:7" x14ac:dyDescent="0.3">
      <c r="A2" s="1" t="s">
        <v>55</v>
      </c>
    </row>
    <row r="3" spans="1:7" x14ac:dyDescent="0.3">
      <c r="A3" s="1" t="s">
        <v>64</v>
      </c>
    </row>
    <row r="5" spans="1:7" s="8" customFormat="1" x14ac:dyDescent="0.3">
      <c r="A5" s="8" t="s">
        <v>66</v>
      </c>
      <c r="B5" s="8" t="s">
        <v>14</v>
      </c>
      <c r="C5" s="33" t="s">
        <v>15</v>
      </c>
      <c r="E5" s="33" t="s">
        <v>65</v>
      </c>
      <c r="G5" s="8" t="s">
        <v>57</v>
      </c>
    </row>
    <row r="6" spans="1:7" x14ac:dyDescent="0.3">
      <c r="A6" s="44" t="s">
        <v>67</v>
      </c>
    </row>
    <row r="7" spans="1:7" x14ac:dyDescent="0.3">
      <c r="C7" s="8" t="s">
        <v>11</v>
      </c>
      <c r="E7" s="8" t="s">
        <v>16</v>
      </c>
      <c r="G7" s="8" t="s">
        <v>17</v>
      </c>
    </row>
    <row r="8" spans="1:7" x14ac:dyDescent="0.3">
      <c r="C8" s="3" t="s">
        <v>10</v>
      </c>
      <c r="E8" s="8" t="s">
        <v>13</v>
      </c>
      <c r="G8" s="8" t="s">
        <v>18</v>
      </c>
    </row>
    <row r="9" spans="1:7" x14ac:dyDescent="0.3">
      <c r="A9" s="8">
        <v>1</v>
      </c>
      <c r="B9" s="42" t="s">
        <v>12</v>
      </c>
      <c r="C9" s="3"/>
    </row>
    <row r="10" spans="1:7" x14ac:dyDescent="0.3">
      <c r="A10" s="8">
        <f>A9+1</f>
        <v>2</v>
      </c>
      <c r="B10" s="2" t="s">
        <v>0</v>
      </c>
      <c r="C10" s="6">
        <v>21705706.802400004</v>
      </c>
      <c r="E10" s="6">
        <v>-3634295.04</v>
      </c>
      <c r="G10" s="6">
        <f t="shared" ref="G10:G17" si="0">C10+E10</f>
        <v>18071411.762400005</v>
      </c>
    </row>
    <row r="11" spans="1:7" x14ac:dyDescent="0.3">
      <c r="A11" s="8">
        <f t="shared" ref="A11:A26" si="1">A10+1</f>
        <v>3</v>
      </c>
      <c r="B11" s="2" t="s">
        <v>1</v>
      </c>
      <c r="C11" s="4">
        <v>4286408.6102669509</v>
      </c>
      <c r="E11" s="4">
        <v>0</v>
      </c>
      <c r="G11" s="4">
        <f t="shared" si="0"/>
        <v>4286408.6102669509</v>
      </c>
    </row>
    <row r="12" spans="1:7" x14ac:dyDescent="0.3">
      <c r="A12" s="8">
        <f t="shared" si="1"/>
        <v>4</v>
      </c>
      <c r="B12" s="2" t="s">
        <v>2</v>
      </c>
      <c r="C12" s="4">
        <v>1653910.0944000001</v>
      </c>
      <c r="E12" s="4">
        <v>-26736.911218381421</v>
      </c>
      <c r="G12" s="4">
        <f t="shared" si="0"/>
        <v>1627173.1831816186</v>
      </c>
    </row>
    <row r="13" spans="1:7" x14ac:dyDescent="0.3">
      <c r="A13" s="8">
        <f t="shared" si="1"/>
        <v>5</v>
      </c>
      <c r="B13" s="2" t="s">
        <v>3</v>
      </c>
      <c r="C13" s="4">
        <v>1376268.0806722855</v>
      </c>
      <c r="E13" s="4">
        <v>-27693.866120749364</v>
      </c>
      <c r="G13" s="4">
        <f t="shared" si="0"/>
        <v>1348574.2145515361</v>
      </c>
    </row>
    <row r="14" spans="1:7" x14ac:dyDescent="0.3">
      <c r="A14" s="8">
        <f t="shared" si="1"/>
        <v>6</v>
      </c>
      <c r="B14" s="2" t="s">
        <v>4</v>
      </c>
      <c r="C14" s="4">
        <v>7480683.5064329309</v>
      </c>
      <c r="E14" s="4">
        <v>-107204.864</v>
      </c>
      <c r="G14" s="4">
        <f t="shared" si="0"/>
        <v>7373478.6424329309</v>
      </c>
    </row>
    <row r="15" spans="1:7" x14ac:dyDescent="0.3">
      <c r="A15" s="8">
        <f t="shared" si="1"/>
        <v>7</v>
      </c>
      <c r="B15" s="2" t="s">
        <v>5</v>
      </c>
      <c r="C15" s="4">
        <v>-188523.34</v>
      </c>
      <c r="E15" s="4">
        <v>0</v>
      </c>
      <c r="G15" s="4">
        <f t="shared" si="0"/>
        <v>-188523.34</v>
      </c>
    </row>
    <row r="16" spans="1:7" x14ac:dyDescent="0.3">
      <c r="A16" s="8">
        <f t="shared" si="1"/>
        <v>8</v>
      </c>
      <c r="B16" s="2" t="s">
        <v>6</v>
      </c>
      <c r="C16" s="4">
        <v>52826.925479741622</v>
      </c>
      <c r="E16" s="4">
        <v>-59558.152390210729</v>
      </c>
      <c r="G16" s="4">
        <f t="shared" si="0"/>
        <v>-6731.2269104691077</v>
      </c>
    </row>
    <row r="17" spans="1:7" x14ac:dyDescent="0.3">
      <c r="A17" s="8">
        <f t="shared" si="1"/>
        <v>9</v>
      </c>
      <c r="C17" s="4"/>
      <c r="E17" s="4">
        <v>0</v>
      </c>
      <c r="G17" s="4">
        <f t="shared" si="0"/>
        <v>0</v>
      </c>
    </row>
    <row r="18" spans="1:7" x14ac:dyDescent="0.3">
      <c r="A18" s="8">
        <f t="shared" si="1"/>
        <v>10</v>
      </c>
      <c r="B18" s="2" t="s">
        <v>7</v>
      </c>
      <c r="C18" s="40">
        <f>SUM(C10:C17)</f>
        <v>36367280.679651909</v>
      </c>
      <c r="E18" s="40">
        <f t="shared" ref="E18:G18" si="2">SUM(E10:E17)</f>
        <v>-3855488.8337293416</v>
      </c>
      <c r="G18" s="40">
        <f t="shared" si="2"/>
        <v>32511791.845922571</v>
      </c>
    </row>
    <row r="19" spans="1:7" x14ac:dyDescent="0.3">
      <c r="A19" s="8">
        <f t="shared" si="1"/>
        <v>11</v>
      </c>
      <c r="C19" s="4"/>
      <c r="G19" s="4"/>
    </row>
    <row r="20" spans="1:7" x14ac:dyDescent="0.3">
      <c r="A20" s="8">
        <f t="shared" si="1"/>
        <v>12</v>
      </c>
      <c r="B20" s="2" t="s">
        <v>8</v>
      </c>
      <c r="C20" s="6">
        <v>-90432.025599999994</v>
      </c>
      <c r="E20" s="6">
        <v>0</v>
      </c>
      <c r="G20" s="6">
        <f>C20+E20</f>
        <v>-90432.025599999994</v>
      </c>
    </row>
    <row r="21" spans="1:7" x14ac:dyDescent="0.3">
      <c r="A21" s="8">
        <f t="shared" si="1"/>
        <v>13</v>
      </c>
      <c r="C21" s="4"/>
      <c r="G21" s="4"/>
    </row>
    <row r="22" spans="1:7" x14ac:dyDescent="0.3">
      <c r="A22" s="8">
        <f t="shared" si="1"/>
        <v>14</v>
      </c>
      <c r="B22" s="2" t="s">
        <v>9</v>
      </c>
      <c r="C22" s="40">
        <f>C18+C20</f>
        <v>36276848.654051907</v>
      </c>
      <c r="E22" s="40">
        <f t="shared" ref="E22:G22" si="3">E18+E20</f>
        <v>-3855488.8337293416</v>
      </c>
      <c r="G22" s="40">
        <f t="shared" si="3"/>
        <v>32421359.820322569</v>
      </c>
    </row>
    <row r="23" spans="1:7" x14ac:dyDescent="0.3">
      <c r="A23" s="8">
        <f t="shared" si="1"/>
        <v>15</v>
      </c>
      <c r="C23" s="28"/>
      <c r="E23" s="28"/>
      <c r="G23" s="28"/>
    </row>
    <row r="24" spans="1:7" x14ac:dyDescent="0.3">
      <c r="A24" s="8">
        <f t="shared" si="1"/>
        <v>16</v>
      </c>
      <c r="B24" s="2" t="s">
        <v>53</v>
      </c>
      <c r="C24" s="28">
        <f>-(1687508+70765)</f>
        <v>-1758273</v>
      </c>
      <c r="E24" s="28">
        <v>0</v>
      </c>
      <c r="G24" s="28">
        <f>C24+E24</f>
        <v>-1758273</v>
      </c>
    </row>
    <row r="25" spans="1:7" x14ac:dyDescent="0.3">
      <c r="A25" s="8">
        <f t="shared" si="1"/>
        <v>17</v>
      </c>
      <c r="C25" s="28"/>
      <c r="E25" s="28"/>
      <c r="G25" s="28"/>
    </row>
    <row r="26" spans="1:7" x14ac:dyDescent="0.3">
      <c r="A26" s="8">
        <f t="shared" si="1"/>
        <v>18</v>
      </c>
      <c r="B26" s="2" t="s">
        <v>51</v>
      </c>
      <c r="C26" s="40">
        <f>C22+C24</f>
        <v>34518575.654051907</v>
      </c>
      <c r="E26" s="40">
        <f t="shared" ref="E26:G26" si="4">E22+E24</f>
        <v>-3855488.8337293416</v>
      </c>
      <c r="G26" s="40">
        <f t="shared" si="4"/>
        <v>30663086.820322569</v>
      </c>
    </row>
    <row r="27" spans="1:7" x14ac:dyDescent="0.3">
      <c r="A27" s="8"/>
      <c r="C27" s="28"/>
      <c r="E27" s="28"/>
      <c r="G27" s="28"/>
    </row>
    <row r="28" spans="1:7" x14ac:dyDescent="0.3">
      <c r="G28" s="39"/>
    </row>
    <row r="30" spans="1:7" x14ac:dyDescent="0.3">
      <c r="C30" s="43"/>
    </row>
  </sheetData>
  <printOptions horizontalCentered="1"/>
  <pageMargins left="0.7" right="0.7" top="0.75" bottom="0.75" header="0.3" footer="0.3"/>
  <pageSetup scale="92" fitToHeight="0" orientation="portrait" r:id="rId1"/>
  <headerFooter>
    <oddHeader>&amp;RErrata No. 1
Schedule &amp;A</oddHeader>
    <oddFooter>&amp;CPage&amp;P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1462F-7166-487D-B48C-D058496B2F75}">
  <sheetPr>
    <tabColor rgb="FFFFFF00"/>
    <pageSetUpPr fitToPage="1"/>
  </sheetPr>
  <dimension ref="A1:L89"/>
  <sheetViews>
    <sheetView showGridLines="0" tabSelected="1" zoomScaleNormal="100" workbookViewId="0">
      <pane xSplit="2" ySplit="10" topLeftCell="C11" activePane="bottomRight" state="frozen"/>
      <selection activeCell="L18" sqref="L18"/>
      <selection pane="topRight" activeCell="L18" sqref="L18"/>
      <selection pane="bottomLeft" activeCell="L18" sqref="L18"/>
      <selection pane="bottomRight" activeCell="N22" sqref="N22"/>
    </sheetView>
  </sheetViews>
  <sheetFormatPr defaultColWidth="9.109375" defaultRowHeight="13.8" outlineLevelCol="1" x14ac:dyDescent="0.3"/>
  <cols>
    <col min="1" max="1" width="9.109375" style="2"/>
    <col min="2" max="2" width="27.88671875" style="2" bestFit="1" customWidth="1"/>
    <col min="3" max="3" width="13.5546875" style="2" customWidth="1"/>
    <col min="4" max="4" width="0.6640625" style="12" customWidth="1"/>
    <col min="5" max="6" width="13.5546875" style="2" customWidth="1"/>
    <col min="7" max="7" width="0.6640625" style="12" customWidth="1"/>
    <col min="8" max="9" width="13.5546875" style="2" customWidth="1"/>
    <col min="10" max="10" width="9.109375" style="2"/>
    <col min="11" max="11" width="11.5546875" style="2" hidden="1" customWidth="1" outlineLevel="1"/>
    <col min="12" max="12" width="9.109375" style="2" collapsed="1"/>
    <col min="13" max="16384" width="9.109375" style="2"/>
  </cols>
  <sheetData>
    <row r="1" spans="1:11" x14ac:dyDescent="0.3">
      <c r="A1" s="1" t="s">
        <v>54</v>
      </c>
      <c r="B1" s="1"/>
    </row>
    <row r="2" spans="1:11" x14ac:dyDescent="0.3">
      <c r="A2" s="1" t="s">
        <v>55</v>
      </c>
      <c r="B2" s="1"/>
    </row>
    <row r="3" spans="1:11" x14ac:dyDescent="0.3">
      <c r="A3" s="1" t="s">
        <v>60</v>
      </c>
      <c r="B3" s="1"/>
    </row>
    <row r="4" spans="1:11" x14ac:dyDescent="0.3">
      <c r="B4" s="1"/>
    </row>
    <row r="5" spans="1:11" s="8" customFormat="1" x14ac:dyDescent="0.3">
      <c r="A5" s="8" t="s">
        <v>66</v>
      </c>
      <c r="B5" s="11" t="s">
        <v>14</v>
      </c>
      <c r="C5" s="8" t="s">
        <v>15</v>
      </c>
      <c r="D5" s="13"/>
      <c r="E5" s="33" t="s">
        <v>56</v>
      </c>
      <c r="F5" s="8" t="s">
        <v>57</v>
      </c>
      <c r="G5" s="13"/>
      <c r="H5" s="33" t="s">
        <v>58</v>
      </c>
      <c r="I5" s="8" t="s">
        <v>59</v>
      </c>
    </row>
    <row r="6" spans="1:11" x14ac:dyDescent="0.3">
      <c r="A6" s="44" t="s">
        <v>67</v>
      </c>
      <c r="B6" s="1"/>
    </row>
    <row r="7" spans="1:11" s="8" customFormat="1" x14ac:dyDescent="0.3">
      <c r="D7" s="13"/>
      <c r="E7" s="37" t="s">
        <v>61</v>
      </c>
      <c r="F7" s="31"/>
      <c r="G7" s="13"/>
      <c r="H7" s="37" t="s">
        <v>61</v>
      </c>
      <c r="I7" s="31"/>
    </row>
    <row r="8" spans="1:11" s="8" customFormat="1" x14ac:dyDescent="0.3">
      <c r="C8" s="8" t="s">
        <v>11</v>
      </c>
      <c r="D8" s="13"/>
      <c r="E8" s="38" t="s">
        <v>62</v>
      </c>
      <c r="F8" s="32"/>
      <c r="G8" s="13"/>
      <c r="H8" s="38" t="s">
        <v>63</v>
      </c>
      <c r="I8" s="32"/>
    </row>
    <row r="9" spans="1:11" s="8" customFormat="1" ht="14.4" thickBot="1" x14ac:dyDescent="0.35">
      <c r="C9" s="3" t="s">
        <v>20</v>
      </c>
      <c r="D9" s="13"/>
      <c r="E9" s="3" t="s">
        <v>49</v>
      </c>
      <c r="F9" s="3" t="s">
        <v>50</v>
      </c>
      <c r="G9" s="13"/>
      <c r="H9" s="3" t="s">
        <v>49</v>
      </c>
      <c r="I9" s="3" t="s">
        <v>50</v>
      </c>
    </row>
    <row r="10" spans="1:11" ht="14.4" thickBot="1" x14ac:dyDescent="0.35">
      <c r="A10" s="8">
        <v>1</v>
      </c>
      <c r="B10" s="14" t="s">
        <v>19</v>
      </c>
      <c r="E10" s="8"/>
      <c r="F10" s="8"/>
      <c r="H10" s="8"/>
    </row>
    <row r="11" spans="1:11" x14ac:dyDescent="0.3">
      <c r="A11" s="8">
        <f>A10+1</f>
        <v>2</v>
      </c>
      <c r="B11" s="2" t="s">
        <v>21</v>
      </c>
    </row>
    <row r="12" spans="1:11" x14ac:dyDescent="0.3">
      <c r="A12" s="8">
        <f t="shared" ref="A12:A75" si="0">A11+1</f>
        <v>3</v>
      </c>
      <c r="B12" s="45" t="s">
        <v>22</v>
      </c>
      <c r="C12" s="15">
        <v>54.15</v>
      </c>
      <c r="D12" s="15"/>
      <c r="E12" s="9">
        <f>(E88-E85)/$K$49</f>
        <v>53.004094184777053</v>
      </c>
      <c r="F12" s="9">
        <f>(F88-F85)/$K$49</f>
        <v>54.235874911206942</v>
      </c>
      <c r="G12" s="15"/>
      <c r="H12" s="9">
        <f>(H88-H85)/$K$49</f>
        <v>42.636698854817254</v>
      </c>
      <c r="I12" s="9">
        <f>(I88-I85)/$K$49</f>
        <v>43.868479581247144</v>
      </c>
      <c r="J12" s="15"/>
      <c r="K12" s="16">
        <v>1</v>
      </c>
    </row>
    <row r="13" spans="1:11" x14ac:dyDescent="0.3">
      <c r="A13" s="8">
        <f t="shared" si="0"/>
        <v>4</v>
      </c>
      <c r="B13" s="21" t="s">
        <v>23</v>
      </c>
      <c r="C13" s="41">
        <f t="shared" ref="C13:C23" si="1">ROUND(($C$12*K13),2)</f>
        <v>54.15</v>
      </c>
      <c r="D13" s="17"/>
      <c r="E13" s="16">
        <f t="shared" ref="E13:F23" si="2">E$12*$K13</f>
        <v>53.004094184777053</v>
      </c>
      <c r="F13" s="16">
        <f t="shared" si="2"/>
        <v>54.235874911206942</v>
      </c>
      <c r="G13" s="17"/>
      <c r="H13" s="16">
        <f t="shared" ref="H13:I23" si="3">H$12*$K13</f>
        <v>42.636698854817254</v>
      </c>
      <c r="I13" s="16">
        <f t="shared" si="3"/>
        <v>43.868479581247144</v>
      </c>
      <c r="K13" s="16">
        <v>1</v>
      </c>
    </row>
    <row r="14" spans="1:11" x14ac:dyDescent="0.3">
      <c r="A14" s="8">
        <f t="shared" si="0"/>
        <v>5</v>
      </c>
      <c r="B14" s="45" t="s">
        <v>24</v>
      </c>
      <c r="C14" s="41">
        <f t="shared" si="1"/>
        <v>81.23</v>
      </c>
      <c r="D14" s="17"/>
      <c r="E14" s="16">
        <f t="shared" si="2"/>
        <v>79.506141277165582</v>
      </c>
      <c r="F14" s="16">
        <f t="shared" si="2"/>
        <v>81.353812366810416</v>
      </c>
      <c r="G14" s="17"/>
      <c r="H14" s="16">
        <f t="shared" si="3"/>
        <v>63.955048282225881</v>
      </c>
      <c r="I14" s="16">
        <f t="shared" si="3"/>
        <v>65.802719371870722</v>
      </c>
      <c r="K14" s="16">
        <v>1.5</v>
      </c>
    </row>
    <row r="15" spans="1:11" x14ac:dyDescent="0.3">
      <c r="A15" s="8">
        <f t="shared" si="0"/>
        <v>6</v>
      </c>
      <c r="B15" s="46" t="s">
        <v>25</v>
      </c>
      <c r="C15" s="41">
        <f t="shared" si="1"/>
        <v>135.38</v>
      </c>
      <c r="D15" s="17"/>
      <c r="E15" s="16">
        <f t="shared" si="2"/>
        <v>132.51023546194264</v>
      </c>
      <c r="F15" s="16">
        <f t="shared" si="2"/>
        <v>135.58968727801735</v>
      </c>
      <c r="G15" s="17"/>
      <c r="H15" s="16">
        <f t="shared" si="3"/>
        <v>106.59174713704314</v>
      </c>
      <c r="I15" s="16">
        <f t="shared" si="3"/>
        <v>109.67119895311785</v>
      </c>
      <c r="K15" s="16">
        <v>2.5</v>
      </c>
    </row>
    <row r="16" spans="1:11" x14ac:dyDescent="0.3">
      <c r="A16" s="8">
        <f t="shared" si="0"/>
        <v>7</v>
      </c>
      <c r="B16" s="46" t="s">
        <v>26</v>
      </c>
      <c r="C16" s="41">
        <f t="shared" si="1"/>
        <v>270.75</v>
      </c>
      <c r="D16" s="17"/>
      <c r="E16" s="16">
        <f t="shared" si="2"/>
        <v>265.02047092388528</v>
      </c>
      <c r="F16" s="16">
        <f t="shared" si="2"/>
        <v>271.1793745560347</v>
      </c>
      <c r="G16" s="17"/>
      <c r="H16" s="16">
        <f t="shared" si="3"/>
        <v>213.18349427408629</v>
      </c>
      <c r="I16" s="16">
        <f t="shared" si="3"/>
        <v>219.3423979062357</v>
      </c>
      <c r="K16" s="16">
        <v>5</v>
      </c>
    </row>
    <row r="17" spans="1:11" x14ac:dyDescent="0.3">
      <c r="A17" s="8">
        <f t="shared" si="0"/>
        <v>8</v>
      </c>
      <c r="B17" s="46" t="s">
        <v>27</v>
      </c>
      <c r="C17" s="41">
        <f t="shared" si="1"/>
        <v>433.2</v>
      </c>
      <c r="D17" s="17"/>
      <c r="E17" s="16">
        <f t="shared" si="2"/>
        <v>424.03275347821642</v>
      </c>
      <c r="F17" s="16">
        <f t="shared" si="2"/>
        <v>433.88699928965553</v>
      </c>
      <c r="G17" s="17"/>
      <c r="H17" s="16">
        <f t="shared" si="3"/>
        <v>341.09359083853803</v>
      </c>
      <c r="I17" s="16">
        <f t="shared" si="3"/>
        <v>350.94783664997715</v>
      </c>
      <c r="K17" s="16">
        <v>8</v>
      </c>
    </row>
    <row r="18" spans="1:11" x14ac:dyDescent="0.3">
      <c r="A18" s="8">
        <f t="shared" si="0"/>
        <v>9</v>
      </c>
      <c r="B18" s="46" t="s">
        <v>28</v>
      </c>
      <c r="C18" s="41">
        <f t="shared" si="1"/>
        <v>812.25</v>
      </c>
      <c r="D18" s="17"/>
      <c r="E18" s="16">
        <f t="shared" si="2"/>
        <v>795.0614127716558</v>
      </c>
      <c r="F18" s="16">
        <f t="shared" si="2"/>
        <v>813.53812366810416</v>
      </c>
      <c r="G18" s="17"/>
      <c r="H18" s="16">
        <f t="shared" si="3"/>
        <v>639.5504828222588</v>
      </c>
      <c r="I18" s="16">
        <f t="shared" si="3"/>
        <v>658.02719371870717</v>
      </c>
      <c r="K18" s="16">
        <v>15</v>
      </c>
    </row>
    <row r="19" spans="1:11" x14ac:dyDescent="0.3">
      <c r="A19" s="8">
        <f t="shared" si="0"/>
        <v>10</v>
      </c>
      <c r="B19" s="46" t="s">
        <v>29</v>
      </c>
      <c r="C19" s="41">
        <f t="shared" si="1"/>
        <v>1353.75</v>
      </c>
      <c r="D19" s="17"/>
      <c r="E19" s="16">
        <f t="shared" si="2"/>
        <v>1325.1023546194263</v>
      </c>
      <c r="F19" s="16">
        <f t="shared" si="2"/>
        <v>1355.8968727801735</v>
      </c>
      <c r="G19" s="17"/>
      <c r="H19" s="16">
        <f t="shared" si="3"/>
        <v>1065.9174713704313</v>
      </c>
      <c r="I19" s="16">
        <f t="shared" si="3"/>
        <v>1096.7119895311787</v>
      </c>
      <c r="K19" s="16">
        <v>25</v>
      </c>
    </row>
    <row r="20" spans="1:11" x14ac:dyDescent="0.3">
      <c r="A20" s="8">
        <f t="shared" si="0"/>
        <v>11</v>
      </c>
      <c r="B20" s="46" t="s">
        <v>30</v>
      </c>
      <c r="C20" s="41">
        <f t="shared" si="1"/>
        <v>2707.5</v>
      </c>
      <c r="D20" s="17"/>
      <c r="E20" s="16">
        <f t="shared" si="2"/>
        <v>2650.2047092388525</v>
      </c>
      <c r="F20" s="16">
        <f t="shared" si="2"/>
        <v>2711.7937455603469</v>
      </c>
      <c r="G20" s="17"/>
      <c r="H20" s="16">
        <f t="shared" si="3"/>
        <v>2131.8349427408625</v>
      </c>
      <c r="I20" s="16">
        <f t="shared" si="3"/>
        <v>2193.4239790623574</v>
      </c>
      <c r="K20" s="16">
        <v>50</v>
      </c>
    </row>
    <row r="21" spans="1:11" x14ac:dyDescent="0.3">
      <c r="A21" s="8">
        <f t="shared" si="0"/>
        <v>12</v>
      </c>
      <c r="B21" s="46" t="s">
        <v>31</v>
      </c>
      <c r="C21" s="41">
        <f t="shared" si="1"/>
        <v>4332</v>
      </c>
      <c r="D21" s="17"/>
      <c r="E21" s="16">
        <f t="shared" si="2"/>
        <v>4240.3275347821645</v>
      </c>
      <c r="F21" s="16">
        <f t="shared" si="2"/>
        <v>4338.8699928965552</v>
      </c>
      <c r="G21" s="17"/>
      <c r="H21" s="16">
        <f t="shared" si="3"/>
        <v>3410.9359083853806</v>
      </c>
      <c r="I21" s="16">
        <f t="shared" si="3"/>
        <v>3509.4783664997713</v>
      </c>
      <c r="K21" s="16">
        <v>80</v>
      </c>
    </row>
    <row r="22" spans="1:11" x14ac:dyDescent="0.3">
      <c r="A22" s="8">
        <f t="shared" si="0"/>
        <v>13</v>
      </c>
      <c r="B22" s="46" t="s">
        <v>47</v>
      </c>
      <c r="C22" s="41">
        <f t="shared" si="1"/>
        <v>6227.25</v>
      </c>
      <c r="D22" s="17"/>
      <c r="E22" s="16">
        <f t="shared" si="2"/>
        <v>6095.4708312493613</v>
      </c>
      <c r="F22" s="16">
        <f t="shared" si="2"/>
        <v>6237.125614788798</v>
      </c>
      <c r="G22" s="17"/>
      <c r="H22" s="16">
        <f t="shared" si="3"/>
        <v>4903.2203683039843</v>
      </c>
      <c r="I22" s="16">
        <f t="shared" si="3"/>
        <v>5044.8751518434219</v>
      </c>
      <c r="K22" s="16">
        <v>115</v>
      </c>
    </row>
    <row r="23" spans="1:11" x14ac:dyDescent="0.3">
      <c r="A23" s="8">
        <f t="shared" si="0"/>
        <v>14</v>
      </c>
      <c r="B23" s="46" t="s">
        <v>48</v>
      </c>
      <c r="C23" s="41">
        <f t="shared" si="1"/>
        <v>11642.25</v>
      </c>
      <c r="D23" s="17"/>
      <c r="E23" s="16">
        <f t="shared" si="2"/>
        <v>11395.880249727066</v>
      </c>
      <c r="F23" s="16">
        <f t="shared" si="2"/>
        <v>11660.713105909492</v>
      </c>
      <c r="G23" s="17"/>
      <c r="H23" s="16">
        <f t="shared" si="3"/>
        <v>9166.8902537857102</v>
      </c>
      <c r="I23" s="16">
        <f t="shared" si="3"/>
        <v>9431.7231099681358</v>
      </c>
      <c r="K23" s="16">
        <v>215</v>
      </c>
    </row>
    <row r="24" spans="1:11" x14ac:dyDescent="0.3">
      <c r="A24" s="8">
        <f t="shared" si="0"/>
        <v>15</v>
      </c>
    </row>
    <row r="25" spans="1:11" x14ac:dyDescent="0.3">
      <c r="A25" s="8">
        <f t="shared" si="0"/>
        <v>16</v>
      </c>
      <c r="B25" s="19" t="s">
        <v>32</v>
      </c>
    </row>
    <row r="26" spans="1:11" x14ac:dyDescent="0.3">
      <c r="A26" s="8">
        <f t="shared" si="0"/>
        <v>17</v>
      </c>
      <c r="B26" s="18" t="s">
        <v>33</v>
      </c>
      <c r="C26" s="9">
        <v>7.25</v>
      </c>
      <c r="D26" s="17"/>
      <c r="E26" s="9">
        <v>7.47</v>
      </c>
      <c r="F26" s="9">
        <v>7.47</v>
      </c>
      <c r="G26" s="17"/>
      <c r="H26" s="9">
        <f>E26</f>
        <v>7.47</v>
      </c>
      <c r="I26" s="9">
        <f>F26</f>
        <v>7.47</v>
      </c>
    </row>
    <row r="27" spans="1:11" x14ac:dyDescent="0.3">
      <c r="A27" s="8">
        <f t="shared" si="0"/>
        <v>18</v>
      </c>
      <c r="B27" s="18" t="s">
        <v>34</v>
      </c>
      <c r="C27" s="16">
        <v>7.25</v>
      </c>
      <c r="D27" s="17"/>
      <c r="E27" s="16">
        <f>E26</f>
        <v>7.47</v>
      </c>
      <c r="F27" s="16">
        <f>F26</f>
        <v>7.47</v>
      </c>
      <c r="G27" s="17"/>
      <c r="H27" s="16">
        <f t="shared" ref="H27:H33" si="4">E27</f>
        <v>7.47</v>
      </c>
      <c r="I27" s="16">
        <f t="shared" ref="I27:I33" si="5">F27</f>
        <v>7.47</v>
      </c>
    </row>
    <row r="28" spans="1:11" x14ac:dyDescent="0.3">
      <c r="A28" s="8">
        <f t="shared" si="0"/>
        <v>19</v>
      </c>
      <c r="B28" s="18" t="s">
        <v>35</v>
      </c>
      <c r="C28" s="16">
        <v>8.93</v>
      </c>
      <c r="D28" s="17"/>
      <c r="E28" s="16">
        <v>9.1999999999999993</v>
      </c>
      <c r="F28" s="16">
        <v>9.1999999999999993</v>
      </c>
      <c r="G28" s="17"/>
      <c r="H28" s="16">
        <f t="shared" si="4"/>
        <v>9.1999999999999993</v>
      </c>
      <c r="I28" s="16">
        <f t="shared" si="5"/>
        <v>9.1999999999999993</v>
      </c>
    </row>
    <row r="29" spans="1:11" x14ac:dyDescent="0.3">
      <c r="A29" s="8">
        <f t="shared" si="0"/>
        <v>20</v>
      </c>
      <c r="B29" s="18" t="s">
        <v>36</v>
      </c>
      <c r="C29" s="16">
        <v>8.93</v>
      </c>
      <c r="D29" s="17"/>
      <c r="E29" s="16">
        <f>E28</f>
        <v>9.1999999999999993</v>
      </c>
      <c r="F29" s="16">
        <f>F28</f>
        <v>9.1999999999999993</v>
      </c>
      <c r="G29" s="17"/>
      <c r="H29" s="16">
        <f t="shared" si="4"/>
        <v>9.1999999999999993</v>
      </c>
      <c r="I29" s="16">
        <f t="shared" si="5"/>
        <v>9.1999999999999993</v>
      </c>
    </row>
    <row r="30" spans="1:11" x14ac:dyDescent="0.3">
      <c r="A30" s="8">
        <f t="shared" si="0"/>
        <v>21</v>
      </c>
      <c r="B30" s="18" t="s">
        <v>37</v>
      </c>
      <c r="C30" s="16">
        <v>10.119999999999999</v>
      </c>
      <c r="D30" s="17"/>
      <c r="E30" s="16">
        <v>10.43</v>
      </c>
      <c r="F30" s="16">
        <f>E30</f>
        <v>10.43</v>
      </c>
      <c r="G30" s="17"/>
      <c r="H30" s="16">
        <f t="shared" si="4"/>
        <v>10.43</v>
      </c>
      <c r="I30" s="16">
        <f t="shared" si="5"/>
        <v>10.43</v>
      </c>
    </row>
    <row r="31" spans="1:11" x14ac:dyDescent="0.3">
      <c r="A31" s="8">
        <f t="shared" si="0"/>
        <v>22</v>
      </c>
      <c r="B31" s="18" t="s">
        <v>38</v>
      </c>
      <c r="C31" s="16">
        <v>10.119999999999999</v>
      </c>
      <c r="D31" s="17"/>
      <c r="E31" s="16">
        <f>E30</f>
        <v>10.43</v>
      </c>
      <c r="F31" s="16">
        <f>F30</f>
        <v>10.43</v>
      </c>
      <c r="G31" s="17"/>
      <c r="H31" s="16">
        <f t="shared" si="4"/>
        <v>10.43</v>
      </c>
      <c r="I31" s="16">
        <f t="shared" si="5"/>
        <v>10.43</v>
      </c>
    </row>
    <row r="32" spans="1:11" x14ac:dyDescent="0.3">
      <c r="A32" s="8">
        <f t="shared" si="0"/>
        <v>23</v>
      </c>
      <c r="B32" s="18" t="s">
        <v>39</v>
      </c>
      <c r="C32" s="16">
        <v>10.78</v>
      </c>
      <c r="D32" s="17"/>
      <c r="E32" s="16">
        <v>11.11</v>
      </c>
      <c r="F32" s="16">
        <v>13.43</v>
      </c>
      <c r="G32" s="17"/>
      <c r="H32" s="16">
        <f t="shared" si="4"/>
        <v>11.11</v>
      </c>
      <c r="I32" s="16">
        <f t="shared" si="5"/>
        <v>13.43</v>
      </c>
    </row>
    <row r="33" spans="1:11" x14ac:dyDescent="0.3">
      <c r="A33" s="8">
        <f t="shared" si="0"/>
        <v>24</v>
      </c>
      <c r="B33" s="18" t="s">
        <v>40</v>
      </c>
      <c r="C33" s="16">
        <v>10.78</v>
      </c>
      <c r="D33" s="17"/>
      <c r="E33" s="16">
        <f>E32</f>
        <v>11.11</v>
      </c>
      <c r="F33" s="16">
        <f>F32</f>
        <v>13.43</v>
      </c>
      <c r="G33" s="17"/>
      <c r="H33" s="16">
        <f t="shared" si="4"/>
        <v>11.11</v>
      </c>
      <c r="I33" s="16">
        <f t="shared" si="5"/>
        <v>13.43</v>
      </c>
    </row>
    <row r="34" spans="1:11" ht="14.4" thickBot="1" x14ac:dyDescent="0.35">
      <c r="A34" s="8">
        <f t="shared" si="0"/>
        <v>25</v>
      </c>
    </row>
    <row r="35" spans="1:11" ht="14.4" thickBot="1" x14ac:dyDescent="0.35">
      <c r="A35" s="8">
        <f t="shared" si="0"/>
        <v>26</v>
      </c>
      <c r="B35" s="14" t="s">
        <v>41</v>
      </c>
    </row>
    <row r="36" spans="1:11" x14ac:dyDescent="0.3">
      <c r="A36" s="8">
        <f t="shared" si="0"/>
        <v>27</v>
      </c>
      <c r="B36" s="2" t="s">
        <v>42</v>
      </c>
    </row>
    <row r="37" spans="1:11" x14ac:dyDescent="0.3">
      <c r="A37" s="8">
        <f t="shared" si="0"/>
        <v>28</v>
      </c>
      <c r="B37" s="45" t="s">
        <v>22</v>
      </c>
      <c r="C37" s="20">
        <v>29740</v>
      </c>
      <c r="D37" s="20"/>
      <c r="E37" s="20">
        <f>$C37</f>
        <v>29740</v>
      </c>
      <c r="F37" s="20">
        <f>$C37</f>
        <v>29740</v>
      </c>
      <c r="G37" s="20"/>
      <c r="H37" s="20">
        <f>$C37</f>
        <v>29740</v>
      </c>
      <c r="I37" s="20">
        <f>$C37</f>
        <v>29740</v>
      </c>
      <c r="K37" s="5">
        <f>C37*K12*12</f>
        <v>356880</v>
      </c>
    </row>
    <row r="38" spans="1:11" x14ac:dyDescent="0.3">
      <c r="A38" s="8">
        <f t="shared" si="0"/>
        <v>29</v>
      </c>
      <c r="B38" s="21" t="s">
        <v>23</v>
      </c>
      <c r="C38" s="20">
        <v>0</v>
      </c>
      <c r="D38" s="20"/>
      <c r="E38" s="20">
        <f t="shared" ref="E38:H48" si="6">$C38</f>
        <v>0</v>
      </c>
      <c r="F38" s="20">
        <f t="shared" si="6"/>
        <v>0</v>
      </c>
      <c r="G38" s="20"/>
      <c r="H38" s="20">
        <f t="shared" si="6"/>
        <v>0</v>
      </c>
      <c r="I38" s="20">
        <f t="shared" ref="I38:I48" si="7">$C38</f>
        <v>0</v>
      </c>
      <c r="K38" s="5">
        <f t="shared" ref="K38:K48" si="8">C38*K13*12</f>
        <v>0</v>
      </c>
    </row>
    <row r="39" spans="1:11" x14ac:dyDescent="0.3">
      <c r="A39" s="8">
        <f t="shared" si="0"/>
        <v>30</v>
      </c>
      <c r="B39" s="45" t="s">
        <v>24</v>
      </c>
      <c r="C39" s="20">
        <v>67</v>
      </c>
      <c r="D39" s="20"/>
      <c r="E39" s="20">
        <f t="shared" si="6"/>
        <v>67</v>
      </c>
      <c r="F39" s="20">
        <f t="shared" si="6"/>
        <v>67</v>
      </c>
      <c r="G39" s="20"/>
      <c r="H39" s="20">
        <f t="shared" si="6"/>
        <v>67</v>
      </c>
      <c r="I39" s="20">
        <f t="shared" si="7"/>
        <v>67</v>
      </c>
      <c r="K39" s="5">
        <f t="shared" si="8"/>
        <v>1206</v>
      </c>
    </row>
    <row r="40" spans="1:11" x14ac:dyDescent="0.3">
      <c r="A40" s="8">
        <f t="shared" si="0"/>
        <v>31</v>
      </c>
      <c r="B40" s="46" t="s">
        <v>25</v>
      </c>
      <c r="C40" s="20">
        <v>168</v>
      </c>
      <c r="D40" s="20"/>
      <c r="E40" s="20">
        <f t="shared" si="6"/>
        <v>168</v>
      </c>
      <c r="F40" s="20">
        <f t="shared" si="6"/>
        <v>168</v>
      </c>
      <c r="G40" s="20"/>
      <c r="H40" s="20">
        <f t="shared" si="6"/>
        <v>168</v>
      </c>
      <c r="I40" s="20">
        <f t="shared" si="7"/>
        <v>168</v>
      </c>
      <c r="K40" s="5">
        <f t="shared" si="8"/>
        <v>5040</v>
      </c>
    </row>
    <row r="41" spans="1:11" x14ac:dyDescent="0.3">
      <c r="A41" s="8">
        <f t="shared" si="0"/>
        <v>32</v>
      </c>
      <c r="B41" s="46" t="s">
        <v>26</v>
      </c>
      <c r="C41" s="20">
        <v>31</v>
      </c>
      <c r="D41" s="20"/>
      <c r="E41" s="20">
        <f t="shared" si="6"/>
        <v>31</v>
      </c>
      <c r="F41" s="20">
        <f t="shared" si="6"/>
        <v>31</v>
      </c>
      <c r="G41" s="20"/>
      <c r="H41" s="20">
        <f t="shared" si="6"/>
        <v>31</v>
      </c>
      <c r="I41" s="20">
        <f t="shared" si="7"/>
        <v>31</v>
      </c>
      <c r="K41" s="5">
        <f t="shared" si="8"/>
        <v>1860</v>
      </c>
    </row>
    <row r="42" spans="1:11" x14ac:dyDescent="0.3">
      <c r="A42" s="8">
        <f t="shared" si="0"/>
        <v>33</v>
      </c>
      <c r="B42" s="46" t="s">
        <v>27</v>
      </c>
      <c r="C42" s="20">
        <v>30</v>
      </c>
      <c r="D42" s="20"/>
      <c r="E42" s="20">
        <f t="shared" si="6"/>
        <v>30</v>
      </c>
      <c r="F42" s="20">
        <f t="shared" si="6"/>
        <v>30</v>
      </c>
      <c r="G42" s="20"/>
      <c r="H42" s="20">
        <f t="shared" si="6"/>
        <v>30</v>
      </c>
      <c r="I42" s="20">
        <f t="shared" si="7"/>
        <v>30</v>
      </c>
      <c r="K42" s="5">
        <f t="shared" si="8"/>
        <v>2880</v>
      </c>
    </row>
    <row r="43" spans="1:11" x14ac:dyDescent="0.3">
      <c r="A43" s="8">
        <f t="shared" si="0"/>
        <v>34</v>
      </c>
      <c r="B43" s="46" t="s">
        <v>28</v>
      </c>
      <c r="C43" s="20">
        <v>5</v>
      </c>
      <c r="D43" s="20"/>
      <c r="E43" s="20">
        <f t="shared" si="6"/>
        <v>5</v>
      </c>
      <c r="F43" s="20">
        <f t="shared" si="6"/>
        <v>5</v>
      </c>
      <c r="G43" s="20"/>
      <c r="H43" s="20">
        <f t="shared" si="6"/>
        <v>5</v>
      </c>
      <c r="I43" s="20">
        <f t="shared" si="7"/>
        <v>5</v>
      </c>
      <c r="K43" s="5">
        <f t="shared" si="8"/>
        <v>900</v>
      </c>
    </row>
    <row r="44" spans="1:11" x14ac:dyDescent="0.3">
      <c r="A44" s="8">
        <f t="shared" si="0"/>
        <v>35</v>
      </c>
      <c r="B44" s="46" t="s">
        <v>29</v>
      </c>
      <c r="C44" s="20">
        <v>2</v>
      </c>
      <c r="D44" s="20"/>
      <c r="E44" s="20">
        <f t="shared" si="6"/>
        <v>2</v>
      </c>
      <c r="F44" s="20">
        <f t="shared" si="6"/>
        <v>2</v>
      </c>
      <c r="G44" s="20"/>
      <c r="H44" s="20">
        <f t="shared" si="6"/>
        <v>2</v>
      </c>
      <c r="I44" s="20">
        <f t="shared" si="7"/>
        <v>2</v>
      </c>
      <c r="K44" s="5">
        <f t="shared" si="8"/>
        <v>600</v>
      </c>
    </row>
    <row r="45" spans="1:11" x14ac:dyDescent="0.3">
      <c r="A45" s="8">
        <f t="shared" si="0"/>
        <v>36</v>
      </c>
      <c r="B45" s="46" t="s">
        <v>30</v>
      </c>
      <c r="C45" s="20">
        <v>1</v>
      </c>
      <c r="D45" s="20"/>
      <c r="E45" s="20">
        <f t="shared" si="6"/>
        <v>1</v>
      </c>
      <c r="F45" s="20">
        <f t="shared" si="6"/>
        <v>1</v>
      </c>
      <c r="G45" s="20"/>
      <c r="H45" s="20">
        <f t="shared" si="6"/>
        <v>1</v>
      </c>
      <c r="I45" s="20">
        <f t="shared" si="7"/>
        <v>1</v>
      </c>
      <c r="K45" s="5">
        <f t="shared" si="8"/>
        <v>600</v>
      </c>
    </row>
    <row r="46" spans="1:11" x14ac:dyDescent="0.3">
      <c r="A46" s="8">
        <f t="shared" si="0"/>
        <v>37</v>
      </c>
      <c r="B46" s="46" t="s">
        <v>31</v>
      </c>
      <c r="C46" s="20">
        <v>2</v>
      </c>
      <c r="D46" s="20"/>
      <c r="E46" s="20">
        <f t="shared" si="6"/>
        <v>2</v>
      </c>
      <c r="F46" s="20">
        <f t="shared" si="6"/>
        <v>2</v>
      </c>
      <c r="G46" s="20"/>
      <c r="H46" s="20">
        <f t="shared" si="6"/>
        <v>2</v>
      </c>
      <c r="I46" s="20">
        <f t="shared" si="7"/>
        <v>2</v>
      </c>
      <c r="K46" s="5">
        <f t="shared" si="8"/>
        <v>1920</v>
      </c>
    </row>
    <row r="47" spans="1:11" x14ac:dyDescent="0.3">
      <c r="A47" s="8">
        <f t="shared" si="0"/>
        <v>38</v>
      </c>
      <c r="B47" s="46" t="s">
        <v>47</v>
      </c>
      <c r="C47" s="20">
        <v>0</v>
      </c>
      <c r="D47" s="20"/>
      <c r="E47" s="20">
        <f t="shared" si="6"/>
        <v>0</v>
      </c>
      <c r="F47" s="20">
        <f t="shared" si="6"/>
        <v>0</v>
      </c>
      <c r="G47" s="20"/>
      <c r="H47" s="20">
        <f t="shared" si="6"/>
        <v>0</v>
      </c>
      <c r="I47" s="20">
        <f t="shared" si="7"/>
        <v>0</v>
      </c>
      <c r="K47" s="5">
        <f t="shared" si="8"/>
        <v>0</v>
      </c>
    </row>
    <row r="48" spans="1:11" x14ac:dyDescent="0.3">
      <c r="A48" s="8">
        <f t="shared" si="0"/>
        <v>39</v>
      </c>
      <c r="B48" s="18" t="s">
        <v>48</v>
      </c>
      <c r="C48" s="22">
        <v>0</v>
      </c>
      <c r="D48" s="20"/>
      <c r="E48" s="22">
        <f t="shared" si="6"/>
        <v>0</v>
      </c>
      <c r="F48" s="22">
        <f t="shared" si="6"/>
        <v>0</v>
      </c>
      <c r="G48" s="20"/>
      <c r="H48" s="22">
        <f t="shared" si="6"/>
        <v>0</v>
      </c>
      <c r="I48" s="22">
        <f t="shared" si="7"/>
        <v>0</v>
      </c>
      <c r="K48" s="5">
        <f t="shared" si="8"/>
        <v>0</v>
      </c>
    </row>
    <row r="49" spans="1:11" x14ac:dyDescent="0.3">
      <c r="A49" s="8">
        <f t="shared" si="0"/>
        <v>40</v>
      </c>
      <c r="B49" s="23" t="s">
        <v>43</v>
      </c>
      <c r="C49" s="24">
        <f>SUM(C37:C48)</f>
        <v>30046</v>
      </c>
      <c r="D49" s="20"/>
      <c r="E49" s="24">
        <f t="shared" ref="E49:F49" si="9">SUM(E37:E48)</f>
        <v>30046</v>
      </c>
      <c r="F49" s="24">
        <f t="shared" si="9"/>
        <v>30046</v>
      </c>
      <c r="G49" s="20"/>
      <c r="H49" s="24">
        <f>SUM(H37:H48)</f>
        <v>30046</v>
      </c>
      <c r="I49" s="24">
        <f>SUM(I37:I48)</f>
        <v>30046</v>
      </c>
      <c r="K49" s="5">
        <f>SUM(K37:K48)</f>
        <v>371886</v>
      </c>
    </row>
    <row r="50" spans="1:11" x14ac:dyDescent="0.3">
      <c r="A50" s="8">
        <f t="shared" si="0"/>
        <v>41</v>
      </c>
    </row>
    <row r="51" spans="1:11" x14ac:dyDescent="0.3">
      <c r="A51" s="8">
        <f t="shared" si="0"/>
        <v>42</v>
      </c>
      <c r="B51" s="19" t="s">
        <v>44</v>
      </c>
    </row>
    <row r="52" spans="1:11" x14ac:dyDescent="0.3">
      <c r="A52" s="8">
        <f t="shared" si="0"/>
        <v>43</v>
      </c>
      <c r="B52" s="18" t="s">
        <v>33</v>
      </c>
      <c r="C52" s="25">
        <v>68928</v>
      </c>
      <c r="D52" s="26"/>
      <c r="E52" s="25">
        <f>$C52</f>
        <v>68928</v>
      </c>
      <c r="F52" s="26">
        <v>53613.432851795624</v>
      </c>
      <c r="G52" s="26"/>
      <c r="H52" s="25">
        <f>$C52</f>
        <v>68928</v>
      </c>
      <c r="I52" s="26">
        <f>F52</f>
        <v>53613.432851795624</v>
      </c>
    </row>
    <row r="53" spans="1:11" x14ac:dyDescent="0.3">
      <c r="A53" s="8">
        <f t="shared" si="0"/>
        <v>44</v>
      </c>
      <c r="B53" s="18" t="s">
        <v>34</v>
      </c>
      <c r="C53" s="25">
        <v>519064</v>
      </c>
      <c r="D53" s="26"/>
      <c r="E53" s="26">
        <f t="shared" ref="E53:H59" si="10">$C53</f>
        <v>519064</v>
      </c>
      <c r="F53" s="26">
        <v>505234.58477924275</v>
      </c>
      <c r="G53" s="26"/>
      <c r="H53" s="26">
        <f t="shared" si="10"/>
        <v>519064</v>
      </c>
      <c r="I53" s="26">
        <f t="shared" ref="I53:I59" si="11">F53</f>
        <v>505234.58477924275</v>
      </c>
    </row>
    <row r="54" spans="1:11" x14ac:dyDescent="0.3">
      <c r="A54" s="8">
        <f t="shared" si="0"/>
        <v>45</v>
      </c>
      <c r="B54" s="18" t="s">
        <v>35</v>
      </c>
      <c r="C54" s="25">
        <v>149536</v>
      </c>
      <c r="D54" s="26"/>
      <c r="E54" s="26">
        <f t="shared" si="10"/>
        <v>149536</v>
      </c>
      <c r="F54" s="26">
        <v>119298.69742329087</v>
      </c>
      <c r="G54" s="26"/>
      <c r="H54" s="26">
        <f t="shared" si="10"/>
        <v>149536</v>
      </c>
      <c r="I54" s="26">
        <f t="shared" si="11"/>
        <v>119298.69742329087</v>
      </c>
    </row>
    <row r="55" spans="1:11" x14ac:dyDescent="0.3">
      <c r="A55" s="8">
        <f t="shared" si="0"/>
        <v>46</v>
      </c>
      <c r="B55" s="18" t="s">
        <v>36</v>
      </c>
      <c r="C55" s="25">
        <v>645321</v>
      </c>
      <c r="D55" s="26"/>
      <c r="E55" s="26">
        <f t="shared" si="10"/>
        <v>645321</v>
      </c>
      <c r="F55" s="26">
        <v>634508.09620639088</v>
      </c>
      <c r="G55" s="26"/>
      <c r="H55" s="26">
        <f t="shared" si="10"/>
        <v>645321</v>
      </c>
      <c r="I55" s="26">
        <f t="shared" si="11"/>
        <v>634508.09620639088</v>
      </c>
    </row>
    <row r="56" spans="1:11" x14ac:dyDescent="0.3">
      <c r="A56" s="8">
        <f t="shared" si="0"/>
        <v>47</v>
      </c>
      <c r="B56" s="18" t="s">
        <v>37</v>
      </c>
      <c r="C56" s="25">
        <v>14230</v>
      </c>
      <c r="D56" s="26"/>
      <c r="E56" s="26">
        <f t="shared" si="10"/>
        <v>14230</v>
      </c>
      <c r="F56" s="26">
        <v>12128.432052031418</v>
      </c>
      <c r="G56" s="26"/>
      <c r="H56" s="26">
        <f t="shared" si="10"/>
        <v>14230</v>
      </c>
      <c r="I56" s="26">
        <f t="shared" si="11"/>
        <v>12128.432052031418</v>
      </c>
    </row>
    <row r="57" spans="1:11" x14ac:dyDescent="0.3">
      <c r="A57" s="8">
        <f t="shared" si="0"/>
        <v>48</v>
      </c>
      <c r="B57" s="18" t="s">
        <v>38</v>
      </c>
      <c r="C57" s="25">
        <v>118814</v>
      </c>
      <c r="D57" s="26"/>
      <c r="E57" s="26">
        <f t="shared" si="10"/>
        <v>118814</v>
      </c>
      <c r="F57" s="26">
        <v>114796.3762664471</v>
      </c>
      <c r="G57" s="26"/>
      <c r="H57" s="26">
        <f t="shared" si="10"/>
        <v>118814</v>
      </c>
      <c r="I57" s="26">
        <f t="shared" si="11"/>
        <v>114796.3762664471</v>
      </c>
    </row>
    <row r="58" spans="1:11" x14ac:dyDescent="0.3">
      <c r="A58" s="8">
        <f t="shared" si="0"/>
        <v>49</v>
      </c>
      <c r="B58" s="18" t="s">
        <v>39</v>
      </c>
      <c r="C58" s="25">
        <v>4367</v>
      </c>
      <c r="D58" s="26"/>
      <c r="E58" s="26">
        <f t="shared" si="10"/>
        <v>4367</v>
      </c>
      <c r="F58" s="26">
        <v>3786.4698873316515</v>
      </c>
      <c r="G58" s="26"/>
      <c r="H58" s="26">
        <f t="shared" si="10"/>
        <v>4367</v>
      </c>
      <c r="I58" s="26">
        <f t="shared" si="11"/>
        <v>3786.4698873316515</v>
      </c>
    </row>
    <row r="59" spans="1:11" x14ac:dyDescent="0.3">
      <c r="A59" s="8">
        <f t="shared" si="0"/>
        <v>50</v>
      </c>
      <c r="B59" s="18" t="s">
        <v>40</v>
      </c>
      <c r="C59" s="27">
        <v>149950</v>
      </c>
      <c r="D59" s="26"/>
      <c r="E59" s="27">
        <f t="shared" si="10"/>
        <v>149950</v>
      </c>
      <c r="F59" s="27">
        <v>138847.22176659488</v>
      </c>
      <c r="G59" s="26"/>
      <c r="H59" s="27">
        <f t="shared" si="10"/>
        <v>149950</v>
      </c>
      <c r="I59" s="27">
        <f t="shared" si="11"/>
        <v>138847.22176659488</v>
      </c>
    </row>
    <row r="60" spans="1:11" x14ac:dyDescent="0.3">
      <c r="A60" s="8">
        <f t="shared" si="0"/>
        <v>51</v>
      </c>
      <c r="B60" s="23" t="s">
        <v>43</v>
      </c>
      <c r="C60" s="25">
        <f>SUM(C52:C59)</f>
        <v>1670210</v>
      </c>
      <c r="D60" s="26"/>
      <c r="E60" s="25">
        <f t="shared" ref="E60:F60" si="12">SUM(E52:E59)</f>
        <v>1670210</v>
      </c>
      <c r="F60" s="25">
        <f t="shared" si="12"/>
        <v>1582213.3112331252</v>
      </c>
      <c r="G60" s="26"/>
      <c r="H60" s="25">
        <f>SUM(H52:H59)</f>
        <v>1670210</v>
      </c>
      <c r="I60" s="25">
        <f>SUM(I52:I59)</f>
        <v>1582213.3112331252</v>
      </c>
    </row>
    <row r="61" spans="1:11" ht="14.4" thickBot="1" x14ac:dyDescent="0.35">
      <c r="A61" s="8">
        <f t="shared" si="0"/>
        <v>52</v>
      </c>
    </row>
    <row r="62" spans="1:11" ht="14.4" thickBot="1" x14ac:dyDescent="0.35">
      <c r="A62" s="8">
        <f t="shared" si="0"/>
        <v>53</v>
      </c>
      <c r="B62" s="14" t="s">
        <v>45</v>
      </c>
    </row>
    <row r="63" spans="1:11" x14ac:dyDescent="0.3">
      <c r="A63" s="8">
        <f t="shared" si="0"/>
        <v>54</v>
      </c>
      <c r="B63" s="2" t="s">
        <v>21</v>
      </c>
    </row>
    <row r="64" spans="1:11" x14ac:dyDescent="0.3">
      <c r="A64" s="8">
        <f t="shared" si="0"/>
        <v>55</v>
      </c>
      <c r="B64" s="45" t="s">
        <v>22</v>
      </c>
      <c r="C64" s="28">
        <f t="shared" ref="C64:C73" si="13">C12*C37*12</f>
        <v>19325052</v>
      </c>
      <c r="D64" s="28"/>
      <c r="E64" s="6">
        <f t="shared" ref="E64:F73" si="14">E12*E37*12</f>
        <v>18916101.132663235</v>
      </c>
      <c r="F64" s="6">
        <f t="shared" si="14"/>
        <v>19355699.038311534</v>
      </c>
      <c r="G64" s="28"/>
      <c r="H64" s="6">
        <f t="shared" ref="H64:I73" si="15">H12*H37*12</f>
        <v>15216185.087307181</v>
      </c>
      <c r="I64" s="6">
        <f t="shared" si="15"/>
        <v>15655782.992955482</v>
      </c>
    </row>
    <row r="65" spans="1:9" x14ac:dyDescent="0.3">
      <c r="A65" s="8">
        <f t="shared" si="0"/>
        <v>56</v>
      </c>
      <c r="B65" s="21" t="s">
        <v>23</v>
      </c>
      <c r="C65" s="29">
        <f t="shared" si="13"/>
        <v>0</v>
      </c>
      <c r="D65" s="29"/>
      <c r="E65" s="4">
        <f t="shared" si="14"/>
        <v>0</v>
      </c>
      <c r="F65" s="4">
        <f t="shared" si="14"/>
        <v>0</v>
      </c>
      <c r="G65" s="29"/>
      <c r="H65" s="4">
        <f t="shared" si="15"/>
        <v>0</v>
      </c>
      <c r="I65" s="4">
        <f t="shared" si="15"/>
        <v>0</v>
      </c>
    </row>
    <row r="66" spans="1:9" x14ac:dyDescent="0.3">
      <c r="A66" s="8">
        <f t="shared" si="0"/>
        <v>57</v>
      </c>
      <c r="B66" s="45" t="s">
        <v>24</v>
      </c>
      <c r="C66" s="29">
        <f t="shared" si="13"/>
        <v>65308.92</v>
      </c>
      <c r="D66" s="29"/>
      <c r="E66" s="4">
        <f t="shared" si="14"/>
        <v>63922.93758684113</v>
      </c>
      <c r="F66" s="4">
        <f t="shared" si="14"/>
        <v>65408.465142915578</v>
      </c>
      <c r="G66" s="29"/>
      <c r="H66" s="4">
        <f t="shared" si="15"/>
        <v>51419.858818909604</v>
      </c>
      <c r="I66" s="4">
        <f t="shared" si="15"/>
        <v>52905.386374984068</v>
      </c>
    </row>
    <row r="67" spans="1:9" x14ac:dyDescent="0.3">
      <c r="A67" s="8">
        <f t="shared" si="0"/>
        <v>58</v>
      </c>
      <c r="B67" s="46" t="s">
        <v>25</v>
      </c>
      <c r="C67" s="29">
        <f t="shared" si="13"/>
        <v>272926.08000000002</v>
      </c>
      <c r="D67" s="29"/>
      <c r="E67" s="4">
        <f t="shared" si="14"/>
        <v>267140.63469127635</v>
      </c>
      <c r="F67" s="4">
        <f t="shared" si="14"/>
        <v>273348.80955248303</v>
      </c>
      <c r="G67" s="29"/>
      <c r="H67" s="4">
        <f t="shared" si="15"/>
        <v>214888.96222827898</v>
      </c>
      <c r="I67" s="4">
        <f t="shared" si="15"/>
        <v>221097.13708948559</v>
      </c>
    </row>
    <row r="68" spans="1:9" x14ac:dyDescent="0.3">
      <c r="A68" s="8">
        <f t="shared" si="0"/>
        <v>59</v>
      </c>
      <c r="B68" s="46" t="s">
        <v>26</v>
      </c>
      <c r="C68" s="29">
        <f t="shared" si="13"/>
        <v>100719</v>
      </c>
      <c r="D68" s="29"/>
      <c r="E68" s="4">
        <f t="shared" si="14"/>
        <v>98587.615183685324</v>
      </c>
      <c r="F68" s="4">
        <f t="shared" si="14"/>
        <v>100878.72733484491</v>
      </c>
      <c r="G68" s="29"/>
      <c r="H68" s="4">
        <f t="shared" si="15"/>
        <v>79304.259869960108</v>
      </c>
      <c r="I68" s="4">
        <f t="shared" si="15"/>
        <v>81595.372021119692</v>
      </c>
    </row>
    <row r="69" spans="1:9" x14ac:dyDescent="0.3">
      <c r="A69" s="8">
        <f t="shared" si="0"/>
        <v>60</v>
      </c>
      <c r="B69" s="46" t="s">
        <v>27</v>
      </c>
      <c r="C69" s="29">
        <f t="shared" si="13"/>
        <v>155952</v>
      </c>
      <c r="D69" s="29"/>
      <c r="E69" s="4">
        <f t="shared" si="14"/>
        <v>152651.79125215791</v>
      </c>
      <c r="F69" s="4">
        <f t="shared" si="14"/>
        <v>156199.319744276</v>
      </c>
      <c r="G69" s="29"/>
      <c r="H69" s="4">
        <f t="shared" si="15"/>
        <v>122793.69270187369</v>
      </c>
      <c r="I69" s="4">
        <f t="shared" si="15"/>
        <v>126341.22119399178</v>
      </c>
    </row>
    <row r="70" spans="1:9" x14ac:dyDescent="0.3">
      <c r="A70" s="8">
        <f t="shared" si="0"/>
        <v>61</v>
      </c>
      <c r="B70" s="46" t="s">
        <v>28</v>
      </c>
      <c r="C70" s="29">
        <f t="shared" si="13"/>
        <v>48735</v>
      </c>
      <c r="D70" s="29"/>
      <c r="E70" s="4">
        <f t="shared" si="14"/>
        <v>47703.684766299346</v>
      </c>
      <c r="F70" s="4">
        <f t="shared" si="14"/>
        <v>48812.28742008625</v>
      </c>
      <c r="G70" s="29"/>
      <c r="H70" s="4">
        <f t="shared" si="15"/>
        <v>38373.02896933553</v>
      </c>
      <c r="I70" s="4">
        <f t="shared" si="15"/>
        <v>39481.631623122434</v>
      </c>
    </row>
    <row r="71" spans="1:9" x14ac:dyDescent="0.3">
      <c r="A71" s="8">
        <f t="shared" si="0"/>
        <v>62</v>
      </c>
      <c r="B71" s="46" t="s">
        <v>29</v>
      </c>
      <c r="C71" s="29">
        <f t="shared" si="13"/>
        <v>32490</v>
      </c>
      <c r="D71" s="29"/>
      <c r="E71" s="4">
        <f t="shared" si="14"/>
        <v>31802.456510866228</v>
      </c>
      <c r="F71" s="4">
        <f t="shared" si="14"/>
        <v>32541.524946724163</v>
      </c>
      <c r="G71" s="29"/>
      <c r="H71" s="4">
        <f t="shared" si="15"/>
        <v>25582.019312890348</v>
      </c>
      <c r="I71" s="4">
        <f t="shared" si="15"/>
        <v>26321.087748748287</v>
      </c>
    </row>
    <row r="72" spans="1:9" x14ac:dyDescent="0.3">
      <c r="A72" s="8">
        <f t="shared" si="0"/>
        <v>63</v>
      </c>
      <c r="B72" s="46" t="s">
        <v>30</v>
      </c>
      <c r="C72" s="29">
        <f t="shared" si="13"/>
        <v>32490</v>
      </c>
      <c r="D72" s="29"/>
      <c r="E72" s="4">
        <f t="shared" si="14"/>
        <v>31802.456510866228</v>
      </c>
      <c r="F72" s="4">
        <f t="shared" si="14"/>
        <v>32541.524946724163</v>
      </c>
      <c r="G72" s="29"/>
      <c r="H72" s="4">
        <f t="shared" si="15"/>
        <v>25582.019312890348</v>
      </c>
      <c r="I72" s="4">
        <f t="shared" si="15"/>
        <v>26321.087748748287</v>
      </c>
    </row>
    <row r="73" spans="1:9" x14ac:dyDescent="0.3">
      <c r="A73" s="8">
        <f t="shared" si="0"/>
        <v>64</v>
      </c>
      <c r="B73" s="18" t="s">
        <v>31</v>
      </c>
      <c r="C73" s="30">
        <f t="shared" si="13"/>
        <v>103968</v>
      </c>
      <c r="D73" s="29"/>
      <c r="E73" s="30">
        <f t="shared" si="14"/>
        <v>101767.86083477194</v>
      </c>
      <c r="F73" s="30">
        <f t="shared" si="14"/>
        <v>104132.87982951733</v>
      </c>
      <c r="G73" s="29"/>
      <c r="H73" s="30">
        <f t="shared" si="15"/>
        <v>81862.461801249126</v>
      </c>
      <c r="I73" s="30">
        <f t="shared" si="15"/>
        <v>84227.480795994517</v>
      </c>
    </row>
    <row r="74" spans="1:9" x14ac:dyDescent="0.3">
      <c r="A74" s="8">
        <f t="shared" si="0"/>
        <v>65</v>
      </c>
      <c r="B74" s="18" t="s">
        <v>43</v>
      </c>
      <c r="C74" s="6">
        <f>SUM(C64:C73)</f>
        <v>20137641</v>
      </c>
      <c r="D74" s="28"/>
      <c r="E74" s="6">
        <f>SUM(E64:E73)</f>
        <v>19711480.570000004</v>
      </c>
      <c r="F74" s="6">
        <f>SUM(F64:F73)</f>
        <v>20169562.577229109</v>
      </c>
      <c r="G74" s="28"/>
      <c r="H74" s="6">
        <f>SUM(H64:H73)</f>
        <v>15855991.39032257</v>
      </c>
      <c r="I74" s="6">
        <f>SUM(I64:I73)</f>
        <v>16314073.397551678</v>
      </c>
    </row>
    <row r="75" spans="1:9" x14ac:dyDescent="0.3">
      <c r="A75" s="8">
        <f t="shared" si="0"/>
        <v>66</v>
      </c>
    </row>
    <row r="76" spans="1:9" x14ac:dyDescent="0.3">
      <c r="A76" s="8">
        <f t="shared" ref="A76:A89" si="16">A75+1</f>
        <v>67</v>
      </c>
      <c r="B76" s="19" t="s">
        <v>32</v>
      </c>
    </row>
    <row r="77" spans="1:9" x14ac:dyDescent="0.3">
      <c r="A77" s="8">
        <f t="shared" si="16"/>
        <v>68</v>
      </c>
      <c r="B77" s="18" t="s">
        <v>33</v>
      </c>
      <c r="C77" s="6">
        <f t="shared" ref="C77:C84" si="17">C26*C52</f>
        <v>499728</v>
      </c>
      <c r="D77" s="28"/>
      <c r="E77" s="6">
        <f t="shared" ref="E77:F84" si="18">E26*E52</f>
        <v>514892.16</v>
      </c>
      <c r="F77" s="6">
        <f t="shared" si="18"/>
        <v>400492.34340291331</v>
      </c>
      <c r="G77" s="28"/>
      <c r="H77" s="6">
        <f t="shared" ref="H77:I84" si="19">H26*H52</f>
        <v>514892.16</v>
      </c>
      <c r="I77" s="6">
        <f t="shared" si="19"/>
        <v>400492.34340291331</v>
      </c>
    </row>
    <row r="78" spans="1:9" x14ac:dyDescent="0.3">
      <c r="A78" s="8">
        <f t="shared" si="16"/>
        <v>69</v>
      </c>
      <c r="B78" s="18" t="s">
        <v>34</v>
      </c>
      <c r="C78" s="4">
        <f t="shared" si="17"/>
        <v>3763214</v>
      </c>
      <c r="D78" s="29"/>
      <c r="E78" s="4">
        <f t="shared" si="18"/>
        <v>3877408.08</v>
      </c>
      <c r="F78" s="4">
        <f t="shared" si="18"/>
        <v>3774102.3483009432</v>
      </c>
      <c r="G78" s="29"/>
      <c r="H78" s="4">
        <f t="shared" si="19"/>
        <v>3877408.08</v>
      </c>
      <c r="I78" s="4">
        <f t="shared" si="19"/>
        <v>3774102.3483009432</v>
      </c>
    </row>
    <row r="79" spans="1:9" x14ac:dyDescent="0.3">
      <c r="A79" s="8">
        <f t="shared" si="16"/>
        <v>70</v>
      </c>
      <c r="B79" s="18" t="s">
        <v>35</v>
      </c>
      <c r="C79" s="4">
        <f t="shared" si="17"/>
        <v>1335356.48</v>
      </c>
      <c r="D79" s="29"/>
      <c r="E79" s="4">
        <f t="shared" si="18"/>
        <v>1375731.2</v>
      </c>
      <c r="F79" s="4">
        <f t="shared" si="18"/>
        <v>1097548.0162942759</v>
      </c>
      <c r="G79" s="29"/>
      <c r="H79" s="4">
        <f t="shared" si="19"/>
        <v>1375731.2</v>
      </c>
      <c r="I79" s="4">
        <f t="shared" si="19"/>
        <v>1097548.0162942759</v>
      </c>
    </row>
    <row r="80" spans="1:9" x14ac:dyDescent="0.3">
      <c r="A80" s="8">
        <f t="shared" si="16"/>
        <v>71</v>
      </c>
      <c r="B80" s="18" t="s">
        <v>36</v>
      </c>
      <c r="C80" s="4">
        <f t="shared" si="17"/>
        <v>5762716.5300000003</v>
      </c>
      <c r="D80" s="29"/>
      <c r="E80" s="4">
        <f t="shared" si="18"/>
        <v>5936953.1999999993</v>
      </c>
      <c r="F80" s="4">
        <f t="shared" si="18"/>
        <v>5837474.485098796</v>
      </c>
      <c r="G80" s="29"/>
      <c r="H80" s="4">
        <f t="shared" si="19"/>
        <v>5936953.1999999993</v>
      </c>
      <c r="I80" s="4">
        <f t="shared" si="19"/>
        <v>5837474.485098796</v>
      </c>
    </row>
    <row r="81" spans="1:9" x14ac:dyDescent="0.3">
      <c r="A81" s="8">
        <f t="shared" si="16"/>
        <v>72</v>
      </c>
      <c r="B81" s="18" t="s">
        <v>37</v>
      </c>
      <c r="C81" s="4">
        <f t="shared" si="17"/>
        <v>144007.59999999998</v>
      </c>
      <c r="D81" s="29"/>
      <c r="E81" s="4">
        <f t="shared" si="18"/>
        <v>148418.9</v>
      </c>
      <c r="F81" s="4">
        <f t="shared" si="18"/>
        <v>126499.54630268768</v>
      </c>
      <c r="G81" s="29"/>
      <c r="H81" s="4">
        <f t="shared" si="19"/>
        <v>148418.9</v>
      </c>
      <c r="I81" s="4">
        <f t="shared" si="19"/>
        <v>126499.54630268768</v>
      </c>
    </row>
    <row r="82" spans="1:9" x14ac:dyDescent="0.3">
      <c r="A82" s="8">
        <f t="shared" si="16"/>
        <v>73</v>
      </c>
      <c r="B82" s="18" t="s">
        <v>38</v>
      </c>
      <c r="C82" s="4">
        <f t="shared" si="17"/>
        <v>1202397.68</v>
      </c>
      <c r="D82" s="29"/>
      <c r="E82" s="4">
        <f t="shared" si="18"/>
        <v>1239230.02</v>
      </c>
      <c r="F82" s="4">
        <f t="shared" si="18"/>
        <v>1197326.2044590432</v>
      </c>
      <c r="G82" s="29"/>
      <c r="H82" s="4">
        <f t="shared" si="19"/>
        <v>1239230.02</v>
      </c>
      <c r="I82" s="4">
        <f t="shared" si="19"/>
        <v>1197326.2044590432</v>
      </c>
    </row>
    <row r="83" spans="1:9" x14ac:dyDescent="0.3">
      <c r="A83" s="8">
        <f t="shared" si="16"/>
        <v>74</v>
      </c>
      <c r="B83" s="18" t="s">
        <v>39</v>
      </c>
      <c r="C83" s="4">
        <f t="shared" si="17"/>
        <v>47076.259999999995</v>
      </c>
      <c r="D83" s="29"/>
      <c r="E83" s="4">
        <f t="shared" si="18"/>
        <v>48517.369999999995</v>
      </c>
      <c r="F83" s="4">
        <f t="shared" si="18"/>
        <v>50852.290586864081</v>
      </c>
      <c r="G83" s="29"/>
      <c r="H83" s="4">
        <f t="shared" si="19"/>
        <v>48517.369999999995</v>
      </c>
      <c r="I83" s="4">
        <f t="shared" si="19"/>
        <v>50852.290586864081</v>
      </c>
    </row>
    <row r="84" spans="1:9" x14ac:dyDescent="0.3">
      <c r="A84" s="8">
        <f t="shared" si="16"/>
        <v>75</v>
      </c>
      <c r="B84" s="18" t="s">
        <v>40</v>
      </c>
      <c r="C84" s="30">
        <f t="shared" si="17"/>
        <v>1616461</v>
      </c>
      <c r="D84" s="29"/>
      <c r="E84" s="30">
        <f t="shared" si="18"/>
        <v>1665944.5</v>
      </c>
      <c r="F84" s="30">
        <f t="shared" si="18"/>
        <v>1864718.1883253693</v>
      </c>
      <c r="G84" s="29"/>
      <c r="H84" s="30">
        <f t="shared" si="19"/>
        <v>1665944.5</v>
      </c>
      <c r="I84" s="30">
        <f t="shared" si="19"/>
        <v>1864718.1883253693</v>
      </c>
    </row>
    <row r="85" spans="1:9" x14ac:dyDescent="0.3">
      <c r="A85" s="8">
        <f t="shared" si="16"/>
        <v>76</v>
      </c>
      <c r="B85" s="18" t="s">
        <v>43</v>
      </c>
      <c r="C85" s="6">
        <f>SUM(C77:C84)</f>
        <v>14370957.550000001</v>
      </c>
      <c r="D85" s="28"/>
      <c r="E85" s="6">
        <f>SUM(E77:E84)</f>
        <v>14807095.43</v>
      </c>
      <c r="F85" s="6">
        <f>SUM(F77:F84)</f>
        <v>14349013.422770893</v>
      </c>
      <c r="G85" s="28"/>
      <c r="H85" s="6">
        <f>SUM(H77:H84)</f>
        <v>14807095.43</v>
      </c>
      <c r="I85" s="6">
        <f>SUM(I77:I84)</f>
        <v>14349013.422770893</v>
      </c>
    </row>
    <row r="86" spans="1:9" x14ac:dyDescent="0.3">
      <c r="A86" s="8">
        <f t="shared" si="16"/>
        <v>77</v>
      </c>
      <c r="C86" s="4"/>
      <c r="D86" s="29"/>
      <c r="E86" s="4"/>
      <c r="F86" s="4"/>
      <c r="G86" s="29"/>
      <c r="H86" s="4"/>
      <c r="I86" s="4"/>
    </row>
    <row r="87" spans="1:9" x14ac:dyDescent="0.3">
      <c r="A87" s="8">
        <f t="shared" si="16"/>
        <v>78</v>
      </c>
      <c r="B87" s="19" t="s">
        <v>46</v>
      </c>
      <c r="C87" s="6">
        <f>C85+C74</f>
        <v>34508598.549999997</v>
      </c>
      <c r="D87" s="28"/>
      <c r="E87" s="6">
        <f>E85+E74</f>
        <v>34518576</v>
      </c>
      <c r="F87" s="6">
        <f>F85+F74</f>
        <v>34518576</v>
      </c>
      <c r="G87" s="28"/>
      <c r="H87" s="6">
        <f>H85+H74</f>
        <v>30663086.820322569</v>
      </c>
      <c r="I87" s="6">
        <f>I85+I74</f>
        <v>30663086.820322573</v>
      </c>
    </row>
    <row r="88" spans="1:9" x14ac:dyDescent="0.3">
      <c r="A88" s="8">
        <f t="shared" si="16"/>
        <v>79</v>
      </c>
      <c r="B88" s="19" t="s">
        <v>51</v>
      </c>
      <c r="C88" s="10">
        <v>34518576</v>
      </c>
      <c r="E88" s="35">
        <f>C88</f>
        <v>34518576</v>
      </c>
      <c r="F88" s="35">
        <f>E88</f>
        <v>34518576</v>
      </c>
      <c r="H88" s="36">
        <f>'Amended CDE-2'!G26</f>
        <v>30663086.820322569</v>
      </c>
      <c r="I88" s="36">
        <f>H88</f>
        <v>30663086.820322569</v>
      </c>
    </row>
    <row r="89" spans="1:9" x14ac:dyDescent="0.3">
      <c r="A89" s="8">
        <f t="shared" si="16"/>
        <v>80</v>
      </c>
      <c r="B89" s="34" t="s">
        <v>52</v>
      </c>
      <c r="C89" s="7">
        <f>C87-C88</f>
        <v>-9977.4500000029802</v>
      </c>
      <c r="E89" s="7">
        <f>E87-E88</f>
        <v>0</v>
      </c>
      <c r="F89" s="7">
        <f>F87-F88</f>
        <v>0</v>
      </c>
      <c r="H89" s="7">
        <f>H87-H88</f>
        <v>0</v>
      </c>
      <c r="I89" s="7">
        <f>I87-I88</f>
        <v>0</v>
      </c>
    </row>
  </sheetData>
  <printOptions horizontalCentered="1"/>
  <pageMargins left="0.7" right="0.7" top="0.75" bottom="0.75" header="0.3" footer="0.3"/>
  <pageSetup scale="85" fitToHeight="0" orientation="portrait" r:id="rId1"/>
  <headerFooter>
    <oddHeader>&amp;RErrata No. 1
Schedule &amp;A</oddHeader>
    <oddFooter>&amp;CPage &amp;P of &amp;N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Amended CDE-2</vt:lpstr>
      <vt:lpstr>Amended CDE-4</vt:lpstr>
      <vt:lpstr>'Amended CDE-4'!Print_Titles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Ekrut</dc:creator>
  <cp:lastModifiedBy>Reyna, Rosie</cp:lastModifiedBy>
  <cp:lastPrinted>2020-11-17T14:47:53Z</cp:lastPrinted>
  <dcterms:created xsi:type="dcterms:W3CDTF">2020-10-06T13:47:42Z</dcterms:created>
  <dcterms:modified xsi:type="dcterms:W3CDTF">2020-11-17T17:49:43Z</dcterms:modified>
</cp:coreProperties>
</file>